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Tier 1-5 (Low Tier)" sheetId="1" r:id="rId3"/>
    <sheet state="visible" name="Tier 6-10 (Mid Tier)" sheetId="2" r:id="rId4"/>
    <sheet state="visible" name="Tier 11-16 (High Tier)" sheetId="3" r:id="rId5"/>
    <sheet state="visible" name="Unique Maps" sheetId="4" r:id="rId6"/>
    <sheet state="visible" name="KeyFAQ" sheetId="5" r:id="rId7"/>
    <sheet state="visible" name="Map Affixes" sheetId="6" r:id="rId8"/>
  </sheets>
  <definedNames>
    <definedName hidden="1" localSheetId="2" name="_xlnm._FilterDatabase">'Tier 11-16 (High Tier)'!$B$3:$B$46</definedName>
    <definedName hidden="1" localSheetId="1" name="_xlnm._FilterDatabase">'Tier 6-10 (Mid Tier)'!$B$3:$B$60</definedName>
  </definedNames>
  <calcPr/>
</workbook>
</file>

<file path=xl/sharedStrings.xml><?xml version="1.0" encoding="utf-8"?>
<sst xmlns="http://schemas.openxmlformats.org/spreadsheetml/2006/main" count="1792" uniqueCount="949">
  <si>
    <t>Layout Notes</t>
  </si>
  <si>
    <t>Map</t>
  </si>
  <si>
    <t>Clearing Ability</t>
  </si>
  <si>
    <t>Mob Count</t>
  </si>
  <si>
    <t>Boss Difficulty</t>
  </si>
  <si>
    <t>Boss</t>
  </si>
  <si>
    <t>Boss Based On</t>
  </si>
  <si>
    <t>Boss notes</t>
  </si>
  <si>
    <t>Tileset</t>
  </si>
  <si>
    <t>Few Obstacles</t>
  </si>
  <si>
    <t>Boss not in own room</t>
  </si>
  <si>
    <t>Outdoors</t>
  </si>
  <si>
    <t>Linear</t>
  </si>
  <si>
    <t>Notable Drops</t>
  </si>
  <si>
    <t>Additional Notes</t>
  </si>
  <si>
    <t>Tier 11</t>
  </si>
  <si>
    <t>Tier 1</t>
  </si>
  <si>
    <t>Tier 6</t>
  </si>
  <si>
    <t>Torchoak Grove</t>
  </si>
  <si>
    <t>Alira</t>
  </si>
  <si>
    <t>Continually spawns zombies. Has Soul Eater, increasing damage/health/speed whenever a nearby enemy is slain. Casts Desecrate and Detonate Dead. Do not stand on corpse of boss in double boss map</t>
  </si>
  <si>
    <t xml:space="preserve">Summons small totems that use Lightning Warp and Magma Orb. Casts Elemental Equilibrium on you so overcap resistances. Totems however don't dish out too much damage. </t>
  </si>
  <si>
    <t>Stone Golem</t>
  </si>
  <si>
    <t>Kaom's Dream</t>
  </si>
  <si>
    <t>Summon tornadoes, Earthquake attack.</t>
  </si>
  <si>
    <t>Caverns</t>
  </si>
  <si>
    <t>x</t>
  </si>
  <si>
    <t>o</t>
  </si>
  <si>
    <t>Crypt</t>
  </si>
  <si>
    <t>King's Heart</t>
  </si>
  <si>
    <t>The Wolf</t>
  </si>
  <si>
    <t>The Doctor</t>
  </si>
  <si>
    <t>The Hundred Foot Shadow</t>
  </si>
  <si>
    <t xml:space="preserve">Powerful telegraphed Cleave. Summons bird adds. </t>
  </si>
  <si>
    <t>Aqueduct</t>
  </si>
  <si>
    <t>Eypecker, Steelchaw</t>
  </si>
  <si>
    <t>Puruna, the Challenger</t>
  </si>
  <si>
    <t>Both bosses are deadly. When one dies the other enrages gaining damage and health. Pitbull inflicts a deadly Bleed. Chicken fires Poison Arrow and Vaal Rain of Arrows which can prevent you from moving. Recommend kill the Chicken first then kite the Pitbull.</t>
  </si>
  <si>
    <t>Prisoner's Gate</t>
  </si>
  <si>
    <t>Kuduku</t>
  </si>
  <si>
    <t>Hephaeus, The Hammer</t>
  </si>
  <si>
    <t>Very strong Cold spells. Summons small totems that cast Frostbolts. Bring Freeze immunity to avoid being chain stunned. Boss has a deadly Ice Nova that can one shot certain characters. Ice Nova is used approximately every 10 seconds and is signalled when the boss starts releasing icy sparks (will not cast other spells).</t>
  </si>
  <si>
    <t>Ledge</t>
  </si>
  <si>
    <t>Spark and the Flame, The Wind</t>
  </si>
  <si>
    <t>The Basilisk</t>
  </si>
  <si>
    <t>Argus</t>
  </si>
  <si>
    <t xml:space="preserve">Telegraphed Flamethrower and Petrify attacks, keep behind the boss. Weak projectile barrage. After killing boss, petrified monsters are freed. </t>
  </si>
  <si>
    <t>Boiling Lake</t>
  </si>
  <si>
    <t xml:space="preserve">Strong Physical attacks. Sunder. Doesn't feel as strong as Uber Labyrinth Argus, also isn't immune to status ailments. Enrages for 8 seconds (turns red) increasing damage, movement speed and attack speed by 100%. Decoy Totem comes in handy for casters and ranged characters. </t>
  </si>
  <si>
    <t>Labyrith - Estate Walkways</t>
  </si>
  <si>
    <t>Siege Map</t>
  </si>
  <si>
    <t>Perpetus</t>
  </si>
  <si>
    <t xml:space="preserve">Casts Ethereal Knives and Bear Trap. Be careful of being immobilized by a Bear Trap. </t>
  </si>
  <si>
    <t>Sarn Ramparts</t>
  </si>
  <si>
    <t>Tahsin, Warmaker</t>
  </si>
  <si>
    <t>Tukohama</t>
  </si>
  <si>
    <t>Suzie Cato, Scholar of Light</t>
  </si>
  <si>
    <t>First form deals Fire Damage. Homing fire beams and GMP Incinerate. Second form does same skills but with Physical damage instead. Homing beams are significantly more dangerous in second form.</t>
  </si>
  <si>
    <t>Templar Courts</t>
  </si>
  <si>
    <t xml:space="preserve">Summons totems that cast Fire projectiles, periodically marks an area on the ground which all totems fire at. Telegraphed Physical Sunder. Telegraphed spinning Physical/Fire Slam that can one shot. Central totem casts Scorching Ray which lowers Fire resistance. A 50% life summons four Tukohama's Protection which makes Tukohama invulnerable until all four are slain.  </t>
  </si>
  <si>
    <t>Canals</t>
  </si>
  <si>
    <t>Arachnid Tomb Map</t>
  </si>
  <si>
    <t>Hybrid Widow</t>
  </si>
  <si>
    <t>Black Death</t>
  </si>
  <si>
    <t xml:space="preserve">Viper Strike inflicts Poison. Summons swarms of small spiders. Will periodically enshroud the arena in web, lowering your attack, cast and movement speed as well as your damage. You can drag yourself through the nearby fires to remove the debuff. </t>
  </si>
  <si>
    <t>Temple of Decay</t>
  </si>
  <si>
    <t>Bog Map</t>
  </si>
  <si>
    <t>Fields Map</t>
  </si>
  <si>
    <t>Drek, Apex Hunter</t>
  </si>
  <si>
    <t>Skullbeak</t>
  </si>
  <si>
    <t>Greust, Lord of the Forest</t>
  </si>
  <si>
    <t>Oozeback Bloom</t>
  </si>
  <si>
    <t xml:space="preserve">Familiar Act 7 fight. Melee acolytes will constantly spawn and wall archers will fire maiming Blast Rain throughout duration of fight. After a while two doggos will appear, then Gruest. Gruest fires a spear which deals Physical damage and inflicts a Strong bleed. Periodically Gruest will gain an enrage buff which increases his damage and allows him to use a very quick barrage of spears that should be evaded.  </t>
  </si>
  <si>
    <t>Imperial Fields</t>
  </si>
  <si>
    <t>Phantasmagoria Map</t>
  </si>
  <si>
    <t>Same as Arid Lake boss except reskinned. Again, breaking nests heals/enrages boss making it significantly more difficult.</t>
  </si>
  <si>
    <t>Fetid Pool</t>
  </si>
  <si>
    <t>Erythrophagia</t>
  </si>
  <si>
    <t>Lair Map</t>
  </si>
  <si>
    <t>Act IV Doedre</t>
  </si>
  <si>
    <t>Try not to stand in more than one curse aura (Vulnerability being particulary dangerous). Avoid strong physical projectiles.</t>
  </si>
  <si>
    <t>Belly of the Beast</t>
  </si>
  <si>
    <t>Lycius, Midnight's Howl</t>
  </si>
  <si>
    <t>Tier 2</t>
  </si>
  <si>
    <t>The Hunger</t>
  </si>
  <si>
    <t>Rigwald</t>
  </si>
  <si>
    <t>Annoying boss as Rigwald spends most of his time in invulnerable or near invulnerable states. Channels a Barrage of wolf projectiles that do massive Physical damage. While channelling Rigwald takes 50% less damage. Get behind a nearby obstacle to dodge the projectiles. Rigwald also transforms into wolf form for 8 seconds where he becomes immune to damage and chases your character. Keep moving as in wolf form Rigwald hits hard and inflicts a deadly Bleed.</t>
  </si>
  <si>
    <t>Academy Map</t>
  </si>
  <si>
    <t>The Arbiter of Knowledge</t>
  </si>
  <si>
    <t>Wolven King's Bite</t>
  </si>
  <si>
    <t>Trinian, Intellectus Prime</t>
  </si>
  <si>
    <t>Brutus, Lord Incarcerator</t>
  </si>
  <si>
    <t>Physical Slam has low accuracy but hits hard. Watch out for spikes coming out of the ground</t>
  </si>
  <si>
    <t>Prison</t>
  </si>
  <si>
    <t>The Wretched</t>
  </si>
  <si>
    <t>Hexfont, be careful of dangerous curses such as Vulnerability and Silence (for casters). Throws books with Far Shot (more damage the further away you are from the boss). Summons tornadoes that do a lot of quick Physical damage, avoid at all costs.</t>
  </si>
  <si>
    <t>Library</t>
  </si>
  <si>
    <t>Factory Map</t>
  </si>
  <si>
    <t>Wharf Map</t>
  </si>
  <si>
    <t>Stone of the Currents</t>
  </si>
  <si>
    <t>Pesquin, the Mad Baron</t>
  </si>
  <si>
    <t>Lightning Golem</t>
  </si>
  <si>
    <t>General Adus</t>
  </si>
  <si>
    <t>Weak Lightning spells. Summons 6 Flood Orbs which use an unthreatening Cyclone. Boss is tanky.</t>
  </si>
  <si>
    <t xml:space="preserve">Stay out of Lightning beams which deal heavy Lightning DoT. Adus has strong Physical attacks including  Earthquake. Periodically Adus will leap in the air performing a more powerful Earthquake that has several aftershocks which deal heavy Physical and Lightning damage. The real danger in this fight comes from his 'Living Bomb' attack where he charges up and discharges a huge amount of Lightning damage which always Shocks and can potentially one shot. Avoid these telegraphed AoE abilities at all costs. </t>
  </si>
  <si>
    <t>Docks</t>
  </si>
  <si>
    <t>Refinery</t>
  </si>
  <si>
    <t>Ashen Wood Map</t>
  </si>
  <si>
    <t>Mesa Map</t>
  </si>
  <si>
    <t>Lord of the Ashen Arrow</t>
  </si>
  <si>
    <t>Overseer Krow</t>
  </si>
  <si>
    <t>Bandit</t>
  </si>
  <si>
    <t xml:space="preserve">Archer with Fire based attacks. Avoid Blast Rain. Vaal Burning Arrow is hard to avoid and can inflict a powerful Ignite. </t>
  </si>
  <si>
    <t>Ashen Fields</t>
  </si>
  <si>
    <t>Oak the Mighty</t>
  </si>
  <si>
    <t>The Enlightened, Bowyer's Dream (from boss)</t>
  </si>
  <si>
    <t>Burning ground in map can cause poor game performance for many setups</t>
  </si>
  <si>
    <t>Oak</t>
  </si>
  <si>
    <t>Cemetery Map</t>
  </si>
  <si>
    <t>Surprisingly easier than Tier 3 Springs Oak. Modest physical attacks including Leap Slam. Summons a Warcheif totem to supplement his damage. Endurance Charges and Immortal Call can make him tanky against Physical attacks</t>
  </si>
  <si>
    <t xml:space="preserve">Telegraphed Storm Burst attack can shotgun in close proximity. Physical/Lightning Storm Whip release 7 Lightning projectiles. Summons group of magic hounds in first stage. In second stage summons group of rare hounds, along with two unique hounds. These hounds have high life so be careful that you are not overwhelmed. </t>
  </si>
  <si>
    <t>Slave Pens</t>
  </si>
  <si>
    <t>Erebix, Light's Bane</t>
  </si>
  <si>
    <t>Chains that Bind</t>
  </si>
  <si>
    <t>Crystal Ore Map</t>
  </si>
  <si>
    <t>Gruthkul, Mother of Despair</t>
  </si>
  <si>
    <t>Deals strong Physical melee attacks. Avoid telegraphed slam and dark patches of ground that deal DoT. Boss will channel for several seconds summoning short lived Physical projectiles from all directions.  As boss loses life player gains stack of Despair debuff (unremovable) which slows you, reduces your light radius and increases damage taken. Therefore the boss becomes much more deadly as the fight progresses, pays to try to save burst damage/flasks for towards the end of the fight.</t>
  </si>
  <si>
    <t>Fellshrine Ruins</t>
  </si>
  <si>
    <t>Champion of the Hollows
Lord of the Hollows
Messenger of the Hollows</t>
  </si>
  <si>
    <t>Pocked Goliath, Pikerivet,
The Burning Man</t>
  </si>
  <si>
    <t xml:space="preserve">Bosses have Phylacteral Link, which means only one can be damaged at a time (indicated by shiny aura around boss). Burning Man has Righteous Fire and throws Fire projectiles which leave a powerful Burning Ground. On death the Burning Man explodes for massive Fire damage that always Ignites so stand clear. Pikerivet has a Physical Cascade attack. The Pocked Goliath has a powerful short-range Ground Slam and spawns Miners. The small arena can make this boss fight hard to manoeuvre, however ranged characters may be able to offscreen from certain positions. </t>
  </si>
  <si>
    <t>Mines</t>
  </si>
  <si>
    <t>Precinct Map</t>
  </si>
  <si>
    <t>Jeweller's Boon</t>
  </si>
  <si>
    <t>Park Map</t>
  </si>
  <si>
    <t>Orra Greengate, Torr Olgosso, Damoi Tui, Eoin Greyfur, Wilorin Demontamer, Augustina Solaria, Igna Phoenix</t>
  </si>
  <si>
    <t>2-6 Rogue Exiles</t>
  </si>
  <si>
    <t xml:space="preserve">These are not like usual Rogue Exiles. They have much more health and deal much more damage. Do not engage them all at once as certain combinations can output substantial burst damage. Try to isolate each exile one by one. </t>
  </si>
  <si>
    <t>Suncaller Asha</t>
  </si>
  <si>
    <t>Chaos degen aura and Physical charge attack. Breaking Rhoa nests heals and enrages boss. Boss becomes much more difficult when enraged. Enraged boss drops more loot</t>
  </si>
  <si>
    <t>Slums</t>
  </si>
  <si>
    <t>Soulmourn</t>
  </si>
  <si>
    <t>Leap Slam. Molten Strike. Summons exploding balls which deal weak Physical damage. Conjures several beacons of light that deal Fire DoT on contact.</t>
  </si>
  <si>
    <t>Saint's Treasure, The Undaunted</t>
  </si>
  <si>
    <t>Oriath Square</t>
  </si>
  <si>
    <t>Twinned affix improves odds of more Rogue Exiles appearing</t>
  </si>
  <si>
    <t>Mutewind Warbands</t>
  </si>
  <si>
    <t>Group of Mutewind Warbands led by one of three Mutewind bosses. All use a variety of Cold based abilities</t>
  </si>
  <si>
    <t>The Descent</t>
  </si>
  <si>
    <t>Tier 12</t>
  </si>
  <si>
    <t>The Primal One</t>
  </si>
  <si>
    <t>Blood Chieftain</t>
  </si>
  <si>
    <t xml:space="preserve">Summons small monkeys and frenzies allies. Physical Sunder attack. Will periodically start spamming Sunder which can dish out extreme physical damage if caught unaware. Just kite the boss in a circle when this starts happening. </t>
  </si>
  <si>
    <t>Dread Thicket</t>
  </si>
  <si>
    <t>Warmonger</t>
  </si>
  <si>
    <t>General Gravicius</t>
  </si>
  <si>
    <t>Large Energy Shield pool. Weak Firestorm and Molten Shell abilities.</t>
  </si>
  <si>
    <t>Labyrinth</t>
  </si>
  <si>
    <t>Platinia, Auriot, Rhodion, Pallias, Argient, Rheniot</t>
  </si>
  <si>
    <t>Constantly spawns Perandus mobs until boss is dead (RIP GPU). In general, Perandus bosses hit hard so take caution. Boss also has a tonne of health.</t>
  </si>
  <si>
    <t>Labyrinth/Estate Gardens</t>
  </si>
  <si>
    <t>Tier 7</t>
  </si>
  <si>
    <t>The Mayor and Perandus Manor (from Temple Stash)</t>
  </si>
  <si>
    <t>Temple stash after boss kill. Adjacent to boss room outside is a passage to a large room with several mobs.</t>
  </si>
  <si>
    <t>Colonnade Map</t>
  </si>
  <si>
    <t>Tier 3</t>
  </si>
  <si>
    <t>Tyrant</t>
  </si>
  <si>
    <t xml:space="preserve">Much stronger than Armoury Gravicius. His Firestorm, Fire trap and Molten Shell abilities hit hard so ensure you have adequate fire mitigation. Gravicius has a large ES pool (cannot be bypassed by Chaos damage). At 2/3 and 1/3 life Gravicius will return to his tent regaining all his ES back. This fight can be long so you may need to portal to get back flask charges. </t>
  </si>
  <si>
    <t>Shavronne the Sickening</t>
  </si>
  <si>
    <t>Battlefront</t>
  </si>
  <si>
    <t>Defiled Cathedral Map</t>
  </si>
  <si>
    <t>Act IX Shavronne</t>
  </si>
  <si>
    <t xml:space="preserve">Avoid large Ball Lightning and spray of small Lightning projectiles. Boss will lay a small circle on the ground then ghost Brutus will appear slamming the area for massive Physical/Lightning damage. Boss also summons small lightning orb minions and books which explode after a time. </t>
  </si>
  <si>
    <t>Crematorium</t>
  </si>
  <si>
    <t>Woad, Mockery of Man</t>
  </si>
  <si>
    <t>Act X Avarius</t>
  </si>
  <si>
    <t xml:space="preserve">Boss has strong Physical Cleave and telegraphed projectile. Also fires three weak Physical projectiles. Summons slow moving statues that deal massive Physical damage. Summons several beams, either in a line from the back of the room, or in a circle from the centre of the room. These beams inflict a massive Physical DoT that lasts two seconds.  </t>
  </si>
  <si>
    <t>Chamber of Innocence</t>
  </si>
  <si>
    <t>Skeleton Archmage, Chatters, Ironpoint the Forsaken</t>
  </si>
  <si>
    <t>Bosses have Union of Souls. Kill Steelpoint (the archer) first. Steelpoint has fast Physical Split Arrow and Strong Rain of Arrows. The other two bosses are trivial.</t>
  </si>
  <si>
    <t>Overgrown Shrine Map</t>
  </si>
  <si>
    <t>Maligaro the Mutilator</t>
  </si>
  <si>
    <t>The Voltaic Seal, 
The Infernal Seal</t>
  </si>
  <si>
    <t>Flammability and Conductivity lower resists so overcap or bring curse removal. Weak elemental spells</t>
  </si>
  <si>
    <t>Marketplace</t>
  </si>
  <si>
    <t>Act IX Maligaro</t>
  </si>
  <si>
    <t>Leaves purple spikes on the ground which after a short time deals a Chaos/Physical rain. Maligaro deals modest Physical and Chaos damage with melee attacks and a Spectral Throw projectile. At low life Maligaro splits into several apparitions. These apparitions can be lethal if you let them engage you all at once.</t>
  </si>
  <si>
    <t>Saint's Treasure</t>
  </si>
  <si>
    <t>Chamber of Sins</t>
  </si>
  <si>
    <t>The Artist</t>
  </si>
  <si>
    <t>Castle Ruins Map</t>
  </si>
  <si>
    <t>Kira</t>
  </si>
  <si>
    <t>Open Storm Weathered Chest to initiate boss fight. Boss has strong Puncture ability. Chest summons tornadoes and waves of zombies (same as in Act 9)</t>
  </si>
  <si>
    <t>Vastiri Desert</t>
  </si>
  <si>
    <t>Leif, the Swift-Handed</t>
  </si>
  <si>
    <t>Kraityn</t>
  </si>
  <si>
    <t>Strong physical attacks. Gains Frenzy charges with Frenzy. Flicker Strikes. Throws Smoke Mines that deal Physical and Fire damage. After 75% health uses a very powerful Blade Flurry attack, keep out.</t>
  </si>
  <si>
    <t>Broken Bridge</t>
  </si>
  <si>
    <t>Hector Titucius, Eternal Servant</t>
  </si>
  <si>
    <t xml:space="preserve">Shield Charges, leaving behind weak Physical projectiles. </t>
  </si>
  <si>
    <t>Villa Map</t>
  </si>
  <si>
    <t>Bath House</t>
  </si>
  <si>
    <t>The High Templar</t>
  </si>
  <si>
    <t>Justicar Casticus</t>
  </si>
  <si>
    <t>Physical Lacerate attack. Channels swarm of bats.</t>
  </si>
  <si>
    <t>Dominus (First Form)</t>
  </si>
  <si>
    <t>Stay out of Chilling Totem beams and off Shocking Ground. When channelling his Lightning beam run in a circle around the boss. Avoid 'Touch of God' slam - it will most likely one shot you.</t>
  </si>
  <si>
    <t>Sceptre of God</t>
  </si>
  <si>
    <t>Necropolis Map</t>
  </si>
  <si>
    <t>Burtok, Conjuror of Bones</t>
  </si>
  <si>
    <t>Physical Leap Slam. Cast green spears which do significant Chaos damage. Spawn spiders which release Caustic Clouds (Chaos DoT).</t>
  </si>
  <si>
    <t>Giant Bonestalker</t>
  </si>
  <si>
    <t>Sewers</t>
  </si>
  <si>
    <t xml:space="preserve">Throws three strong Physical projectiles. Summons Animated Weapons. Creates a circular frost wall around your character that prevents movement. Places Bonespire ground beneath your feet that inflicts a stackable, unremovable physical DoT. It is imperative you move out of this quickly. Always bring some form of movement skill (not Shield Charge) that allows you to escape the Frost Wall. Frost Wall + Bonespire ground equates to death.  </t>
  </si>
  <si>
    <t>The Throne</t>
  </si>
  <si>
    <t>Pantheon- Soul of Arakaali</t>
  </si>
  <si>
    <t>Lava Chamber Map</t>
  </si>
  <si>
    <t>Malformation Map</t>
  </si>
  <si>
    <t>Fire and Fury</t>
  </si>
  <si>
    <t>Nightmare Manifest</t>
  </si>
  <si>
    <t>Summons Warcheif Totems and adds. Casts Immortal Call for temporary immunity to Physical damage</t>
  </si>
  <si>
    <t>Ambrosia, Daughter of Merveil</t>
  </si>
  <si>
    <t>Fungal Caverns</t>
  </si>
  <si>
    <t>Act IV Piety</t>
  </si>
  <si>
    <t>Flame Surge and small Fire projectiles. Summons small fire elementals. Teleports onto corner furnaces to regain health. Pulling the corresponding lever will deactivate the Furnace temporarily stopping the healing effect on the boss. Be careful with multiple projectile map mod as Fire projectiles can overlap, potentially one-shotting.</t>
  </si>
  <si>
    <t>Spawns Eyes, Physical Cleave at close range, large Ball Lightning that you should avoid. Spinning Lightning Beam deals massive Lightning damage. If it does not one-shot you it also inflicts a powerful Physical Bleed they must be instantly removed. As this fight is mechanical it is usually not too bad. However, it becomes extremely dangerous with map mods like double boss, boss attack/cast speed or multiple projectiles.</t>
  </si>
  <si>
    <t>Chains that Bind, The Standoff</t>
  </si>
  <si>
    <t>Dunes Map</t>
  </si>
  <si>
    <t>Arsenal Map</t>
  </si>
  <si>
    <t>The Blacksmith</t>
  </si>
  <si>
    <t>The Steel Soul</t>
  </si>
  <si>
    <t>Animated Sword</t>
  </si>
  <si>
    <t>Waves of Animated Weapons until boss appears. Fast but manageable Physical Cyclone and Lacerate attacks. Cascade of weak Physical projectiles.</t>
  </si>
  <si>
    <t>Warehouse District</t>
  </si>
  <si>
    <t>Abandoned Wealth, Saint's Treasure</t>
  </si>
  <si>
    <t>Hillock</t>
  </si>
  <si>
    <t>Strong Physical melee attacks. At half health heals to full and gains a Leap Slam ability that summons zombies which release poison clouds on death. Staying in melee range prevents use of Leap Slam.</t>
  </si>
  <si>
    <t>Voidscream, Hammerstorm</t>
  </si>
  <si>
    <t>Each boss in a separate room. Shrieker summons sandstorms. Breaker uses strong Spectral Throw and Vaal Spectral Throw.</t>
  </si>
  <si>
    <t>Underground River Map</t>
  </si>
  <si>
    <t>Tier 13</t>
  </si>
  <si>
    <t>Racecourse Map</t>
  </si>
  <si>
    <t>It That Fell</t>
  </si>
  <si>
    <t>Q'uru</t>
  </si>
  <si>
    <t>Shredder of Gladiators
Crusher of Gladiators
Bringer of Blood</t>
  </si>
  <si>
    <t>Spawns Dropbears. Boss disappears and reappears, in both instances the boss leaves a powerful Earthquake aftershock that can deal serious Physical damage.</t>
  </si>
  <si>
    <t>Shackled Hellion, Fighting Bull, Mad Gladiator</t>
  </si>
  <si>
    <t xml:space="preserve">All three bosses deal strong Physical attacks. Helion Leap Slams, Maim's on hit and places Burning Ground on death. Mad Gladiator throws her sword and uses Cleave - both attacks inflicting a strong Bleed. Bull has Ground Slam and Charge attack. Casts thorns on himself (indicated by yellow aura) reflecting 15% of Physical and Elemental damage to the attacker - for some high crit builds this can be lethal. </t>
  </si>
  <si>
    <t>Grand Arena</t>
  </si>
  <si>
    <t>Rock Golem</t>
  </si>
  <si>
    <t>Other allies cannot die aura. Summons Stone Golems adds. Double boss is no longer a puzzle as the allies cannot die aura no longer affects the other boss.</t>
  </si>
  <si>
    <t>Southern Forest</t>
  </si>
  <si>
    <t>Hunter's Reward</t>
  </si>
  <si>
    <t>Bazaar Map</t>
  </si>
  <si>
    <t>Caldera Map</t>
  </si>
  <si>
    <t>The Infernal King</t>
  </si>
  <si>
    <t>Ancient Sculptor</t>
  </si>
  <si>
    <t>Kaom</t>
  </si>
  <si>
    <t>Undying Worker</t>
  </si>
  <si>
    <t xml:space="preserve">Fire Leap Slam that always ignites. Powerful Physical/Fire slam that may one shot. Summons Archers and Raging Spirits when damaged. Not too much health. </t>
  </si>
  <si>
    <t>Physical Spectral Throw. At 2/3 health Marceus the Defaced (Marketplace) is summoned - strong Lightning Strike attack. At 1/3 health Goddess of Purity (Solaris Temple) is summoned.</t>
  </si>
  <si>
    <t>Chaos Sentinel</t>
  </si>
  <si>
    <t xml:space="preserve">Chaos-storm and Ground Slam attack. Summons Pocked Miners after a time. </t>
  </si>
  <si>
    <t>Pride Before the Fall, Dragon's Heart, King's Heart</t>
  </si>
  <si>
    <t>Shrine Map</t>
  </si>
  <si>
    <t>Geode Map</t>
  </si>
  <si>
    <t>Piety the Empyrian</t>
  </si>
  <si>
    <t>Void Anomaly</t>
  </si>
  <si>
    <t>More powerful version of Grotto boss. In addition to Chaos-storm and Ground Slam summons large whirlwinds which deal Chaos DoT. Pocked miners can release powerful Chaos Sentinels from the walls. Fight can be difficult due to small size of room.</t>
  </si>
  <si>
    <t>Quarry</t>
  </si>
  <si>
    <t>Act III Piety</t>
  </si>
  <si>
    <t>Weak Arc and Ball Lightning. Stay out of Vaal Storm Call. Some builds can tank her fire form, if not just kite. In ice form take cover behind the pillars as her Ice Shot does significant damage.</t>
  </si>
  <si>
    <t>Lunaris Temple</t>
  </si>
  <si>
    <t>Xixic, High Necromancer</t>
  </si>
  <si>
    <t>Primordial Pool Map</t>
  </si>
  <si>
    <t>The Fiend, Thaumaturgist</t>
  </si>
  <si>
    <t>Necromancer</t>
  </si>
  <si>
    <t>Core Map</t>
  </si>
  <si>
    <t>Resummons nearby minions. Casts Spirit Offering and Vaal Summon Skeletons. Focus on killing the boss over the unique skeletons as these can be revived by the boss.</t>
  </si>
  <si>
    <t>Nightmare's Omen</t>
  </si>
  <si>
    <t>Prodigy of Pain
Prodigy of Hexes
Prodigy of Darkness
Eater of Souls</t>
  </si>
  <si>
    <t>The Standoff, The Wretched</t>
  </si>
  <si>
    <t>Act IV Maligaro, the Inquisitor
Act IV Doedre Darktongue
Act IV Shavronne of Umbra
Malachai, the Nightmare</t>
  </si>
  <si>
    <t xml:space="preserve">The Depraved Trio of Maligaro, Shavronne and Doedre all maintain serious damage but have little health and should make for short work. Phase 1 Malachai avoid the "Die and be reborn" one-shot slam. In phase 2 avoid the teleport slam. The main difficulty of this boss comes from the small arena and ease to make a fatal mistake in a long fight. Absolutely manic with some map mods such as extra projectiles or double boss. </t>
  </si>
  <si>
    <t>Malachai</t>
  </si>
  <si>
    <t>The Harvest</t>
  </si>
  <si>
    <t xml:space="preserve">Phase 2 Malachai without the hearts/adds and much more room to manoeuvre. Avoid standing on the Fire Traps. Move out of the AoE from his Mortar projectile. His most dangerous attacks are the channelled "You are being selfish" tentacles and telegraphed teleport slam which most likely will one-shot. It pays to stay closer to the boss so you can always see when these two abilities are coming. </t>
  </si>
  <si>
    <t>The Hunger, The Offering (from Shavronne)</t>
  </si>
  <si>
    <t>Colosseum Map</t>
  </si>
  <si>
    <t>Musky "Two-Eyes" Grenn
Susara, Siren of Pondium
Lussi "Rotmother" Roth</t>
  </si>
  <si>
    <t>Ghetto Map</t>
  </si>
  <si>
    <t>Ambrius, Legion Slayer</t>
  </si>
  <si>
    <t>Daresso</t>
  </si>
  <si>
    <t>Brinerot Warbands</t>
  </si>
  <si>
    <t xml:space="preserve">Quick Physical/Cold attacks. Kneels to heal at 25%/50%/75% health. After healing gains 75% increased attack speed for 6 seconds. AoE Reave has Resolute Technique. Always be wary of spinning blades that contiually spawn, they deal serious Physical DoT. Decoy Totem work wonders in this fight. </t>
  </si>
  <si>
    <t>Various Lightning abilities. Watch out for Soothsayers casting Conductivity and keep a Shock removal flask handy.</t>
  </si>
  <si>
    <t>Daresso's Dream</t>
  </si>
  <si>
    <t>Acid Caverns Map</t>
  </si>
  <si>
    <t>Spinecrack</t>
  </si>
  <si>
    <t>Powerful Lightning Strike that inflicts Vulnerability on hit. Summons Shocked Miscreations which Lightning Warp. Pays to bring shock removal.</t>
  </si>
  <si>
    <t>Pagan Bishop of Agony</t>
  </si>
  <si>
    <t>Rama, The Kinslayer
Kalria, The Fallen
Invari, The Bloodshaper
Lokan, The Deceiver
Lokan, The Deceiver
Marchak, The Betrayer
Berrots, The Breaker
Vessider, The Unrivaled
Morgrants, The Deafening</t>
  </si>
  <si>
    <t>Renegade Warbands</t>
  </si>
  <si>
    <t>Archbishop Geofri the Abashed</t>
  </si>
  <si>
    <t xml:space="preserve">Two randomly selected Renegade bosses. All use a range of Elemental/Chaos/Physical abilities. Best to consult the Wiki on the mechanics of each possible boss. I will say however Mongrants, The Deafening uses a powerful Spectral Throw which casts powerful Elemental spells below your feet on hit. On several occasion this particular boss has caught me out. </t>
  </si>
  <si>
    <t>Sulpher Wastes</t>
  </si>
  <si>
    <t>Tier 8</t>
  </si>
  <si>
    <t>Crimson Temple Map</t>
  </si>
  <si>
    <t>Arachnid Nest Map</t>
  </si>
  <si>
    <t xml:space="preserve">Similar to Relic Chambers boss. Turn off curses when facing this boss - when a curse expires he unleashes a deadly nova (damage type based on colour of curse gem) which can one shot. Without curses this boss is non-threatening. He spawns spiders (including rare ones), inflicts curses (can break curse limit) and deals strong telegraphed Physical attacks. </t>
  </si>
  <si>
    <t>The Sanguine Siren</t>
  </si>
  <si>
    <t>Celestial Justicar</t>
  </si>
  <si>
    <t>Spinner of False Hope</t>
  </si>
  <si>
    <t>Fire Fury</t>
  </si>
  <si>
    <t xml:space="preserve">Throws Physical projectiles. AoE summons bats, curses nearby enemies with Temporal Chains. Red ground bubbles spawn which burst for small Physical damage after a time. </t>
  </si>
  <si>
    <t>Tier 4</t>
  </si>
  <si>
    <t>The Weaver</t>
  </si>
  <si>
    <t>Same as Jungle Valley boss except now significantly stronger. Boss will disappear and reappear throughout fight. Also can now summon rare spiders which may have dangerous auras.</t>
  </si>
  <si>
    <t>Weaver's Nest</t>
  </si>
  <si>
    <t>Dig Map</t>
  </si>
  <si>
    <t>Laboratory Map</t>
  </si>
  <si>
    <t>Stalker of the Endless Dunes</t>
  </si>
  <si>
    <t>Garukhan</t>
  </si>
  <si>
    <t>Riftwalker</t>
  </si>
  <si>
    <t>Variety of Physical attacks. Powerful Charged Dash inflicts Maim. Phase Run - invulnerable while phasing. At 2/3 life and 1/3 life summons Sand Goliaths (throw projectiles), Sand Warriors (melee attacks) and Kira who applies Bleed (also drops loot). Constantly summons Sandstorms/Tornadoes that deal large Physical DoT and occupy much of the arena. Keep moving to avoid these.</t>
  </si>
  <si>
    <t>Plaguewing</t>
  </si>
  <si>
    <t>The Unshaped</t>
  </si>
  <si>
    <t>Reef Map</t>
  </si>
  <si>
    <t>Boss room has packs of Kitava cultists. Boss fires projectiles which leave poison clouds</t>
  </si>
  <si>
    <t xml:space="preserve">Black hole Frostbolt leaves Vortex Cold DoT on the ground. Modest Physical Spectral Throw. Avoid telegraphed Slam attack that leaves a massive black hole Vortex dealing significant cold DoT.- this is likely a one shot. After losing life boss will teleport to another platform leaving behind a growing Vortex. Keep hopping through portals until the boss is dead. </t>
  </si>
  <si>
    <t>Cathedral Rooftop</t>
  </si>
  <si>
    <t>Reliquary</t>
  </si>
  <si>
    <t>Nassar, Lion of the Seas</t>
  </si>
  <si>
    <t>The Professor</t>
  </si>
  <si>
    <t>The Brine King</t>
  </si>
  <si>
    <t>Layout split into four quadrants, at the end of each is a lever. Pulling all four levers will allow you to face waves of minions and then the boss at the centre of the map. To leave the boss area take the portal that says 'Laboratory'.</t>
  </si>
  <si>
    <t xml:space="preserve">Powerful telegraphed Physical Slam. Gains a Tidal Barrier, reducing damage taken by 80% and dealing Cold damage to nearby enemies. Constantly summons small Brinespawn adds while the barrier is up. At 75/50/25% life he boss retreats into his shell (becoming immune) and floods the arena. The outer waves deal Cold damage over time, Lightning strikes will targets small areas and large, Cold waves will sweep over the arena. This phase is extremely dangerous as the small area means the flood mechanics are hard to avoid. An easy way to cheese the fight is to portal out during this phase and come back in, you will be in grace period where you cannot take any damage so you can just wait for the Flood phase to end before resuming fighting. Note after each Flood phase the arena gets smaller so it is harder to avoid the Brine King's abilities.  </t>
  </si>
  <si>
    <t>Infested Valley Map</t>
  </si>
  <si>
    <t>Brine King's Reef</t>
  </si>
  <si>
    <t>Formless Sea</t>
  </si>
  <si>
    <t>Pantheon - Soul of the Brine King.</t>
  </si>
  <si>
    <t>Gorulis, Will-Thief</t>
  </si>
  <si>
    <t>Tier 14</t>
  </si>
  <si>
    <t>Ryslatha, the Puppet Mistress</t>
  </si>
  <si>
    <t>Hailrake</t>
  </si>
  <si>
    <t>Spams Cold spells. Bring Freeze immunity if you have low health</t>
  </si>
  <si>
    <t>The Beacon</t>
  </si>
  <si>
    <t xml:space="preserve">Start off by killing the three nests, then the boss will spawn on the central platform. Ryslatha fires projectiles that deal significant Chaos damage and leave green pools that do DoT. The boss' hits also Poison, so bring a Poison removal flask. This fight can be very difficult for characters with low regeneration/sustain.  </t>
  </si>
  <si>
    <t xml:space="preserve">Wetlands
</t>
  </si>
  <si>
    <t>Overgrown Ruin Map</t>
  </si>
  <si>
    <t>Rogue Exiles</t>
  </si>
  <si>
    <t>Use Physical/Chaos attacks. Watch out for Vulnerability curse and Bleeding. Can deal alot of damage between them very quickly. Bosses do not have too much health.</t>
  </si>
  <si>
    <t>Visceris</t>
  </si>
  <si>
    <t>Torched Courts</t>
  </si>
  <si>
    <t>Act VII Maligaro</t>
  </si>
  <si>
    <t>The Undaunted</t>
  </si>
  <si>
    <t>Maligaro deals telegraphed Physical attacks that Maim and Poison. When damaged Maligaro will summon the spider Akaveesh and his sex slave Mun'eh. Akaveesh's projectiles are particularly deadly, dealing large amounts of Chaos damage and leaving Chaos DoT ground. When almost dead Maligaro will assault the player with several clones which must be tanked through.</t>
  </si>
  <si>
    <t>Terrace Map</t>
  </si>
  <si>
    <t>The Artist, The Wretched</t>
  </si>
  <si>
    <t>Varhesh, Shimmering Aberration</t>
  </si>
  <si>
    <t>Mud Geyser Map</t>
  </si>
  <si>
    <t>Yugul</t>
  </si>
  <si>
    <t>Leap Slam. Charge attack. Powerful telegraphed "Cone Strike' deals Physical and Cold damage. After 90% life summons Mercury totems that summon piercing projectiles which explode for Cold damage after 3 seconds (only one totem active at a time). Every 5% life lost a small invulnerable white orb is spawned which chills and applies cold DoT on contact. At 2/3 and 1/3 health Yugul disappears summoning several weak clones of Yugul that use basic melee attacks.</t>
  </si>
  <si>
    <t>Tunneltrap</t>
  </si>
  <si>
    <t>High Gardens</t>
  </si>
  <si>
    <t>The Conqueror Wurm</t>
  </si>
  <si>
    <t>Barkhul</t>
  </si>
  <si>
    <t>Dark Forest Map</t>
  </si>
  <si>
    <t>Extremely powerful Physical projectiles. Three fast ones that are hard to dodge. One large one that deals an explosion (60% Physical/40% Fire) on contact which can one shot. In melee range always stay behind the boss. When ranged always keep the boss in sight (it can be hard to see sometimes) and keep actively mobile to avoid the projectiles.</t>
  </si>
  <si>
    <t xml:space="preserve">Fire/Physical damage. Cyclone leaves Burning Ground. Sunder attack. </t>
  </si>
  <si>
    <t>Maligaro's Sanctum</t>
  </si>
  <si>
    <t>The Cursed King</t>
  </si>
  <si>
    <t>Shore Map</t>
  </si>
  <si>
    <t>Same as Lair Rigwald but more frustrating. He teleports more often giving you even less time to get damage in. Each platform comes with a bonus effect such as summoning adds or ground effects. Watch out for the spinning Essence Drain that does a lot of Chaos DoT.</t>
  </si>
  <si>
    <t>Northern Forest</t>
  </si>
  <si>
    <t>Belcer, Pirate Lord</t>
  </si>
  <si>
    <t>Mawr Blaidd, Wolven King's Bite</t>
  </si>
  <si>
    <t>Palace Map</t>
  </si>
  <si>
    <t>Fairgraves Eternal</t>
  </si>
  <si>
    <t xml:space="preserve">Weak Spectral Throw and Summon Raging Spirits. At 50% health summons a Tormented Bootlegger which when absorbed causes Belcer to throw fire bombs and gain Power Charges. At 25% health summons a Tormented Buccaneer which when absorbed grants Belcer Vaal Spectral Throw and Frenzy Charges. Belcer and his ghosts don't have too much health so it is usually rare to feel the full effect of these augmented abilities. </t>
  </si>
  <si>
    <t>Coast</t>
  </si>
  <si>
    <t>God's Chosen
The Hallowed Husk</t>
  </si>
  <si>
    <t>Dominus</t>
  </si>
  <si>
    <t xml:space="preserve">Both phases of Dominus. First phase ensure you keep out of his one-shot "Touch of God" slam and channelled Lightning beam. Second phase stay in Proximity Shield to prevent Blood Rain damage. You will probably need to tank his Physical attacks. Ensure you have means to remove the Bleed from his Cleave attack.  </t>
  </si>
  <si>
    <t>Calaf, Headstaver,
Kraityn</t>
  </si>
  <si>
    <t>Kraityn can hit hard and fast. In particular watch out for his Blade Flurry. Calaf is fairly unthreatening as well as being easy to kite.</t>
  </si>
  <si>
    <t>Twilight Strand</t>
  </si>
  <si>
    <t>Mineral Pools Map</t>
  </si>
  <si>
    <t>The Sephirot</t>
  </si>
  <si>
    <t>Basilica Map</t>
  </si>
  <si>
    <t>Shock and Horror</t>
  </si>
  <si>
    <t>Konley, the Unrepentant</t>
  </si>
  <si>
    <t>Sea Witch</t>
  </si>
  <si>
    <t>Summons five Lightning Warp totems which create Shocking Ground. Ignore them during the fight as the boss will just resummon them. Keep mobile so they do not all stack on top of you at once. The boss will periodically use a honed laser beam that deals considerable continuous Lightning damage. Take cover behind one of the pillars in the chamber to interrupt the beam. The beam is on a 20 second cooldown so use the downtime as an opportunity to quickly finish the boss.</t>
  </si>
  <si>
    <t>Act V Avarius</t>
  </si>
  <si>
    <t>Merveil's Caverns</t>
  </si>
  <si>
    <t xml:space="preserve">Too many abilities to list, consult an Act 5 Avarius guide. In Phase 1 telegraphed  Ground Slam and Rapid Projectile attack. In Phase 2 stay out of Divine Beam which deals heavy Fire DoT and applies a stacking debuff that lowers Fire resistance. Avoid large circle on the ground that explodes after a duration for massive Fire damage. Most dangerous attack is "Super Projectile" which splits into a Nova of smaller projectiles that each deal massive fire damage. Either get to back of the chamber where this is easy to dodge or stand behind one of the large statues. </t>
  </si>
  <si>
    <t>Sepulchre Map</t>
  </si>
  <si>
    <t>Goatman</t>
  </si>
  <si>
    <t>Sunken City Map</t>
  </si>
  <si>
    <t>Five unique Goatmen begin the fight, take care they do not all leap on you at once. Rekt'ar performs a powerful telegraphed Leap Slam. After jumping for a while Rek'tar will rest giving time to finish him off.</t>
  </si>
  <si>
    <t>Frozen Hollow</t>
  </si>
  <si>
    <t>Doedre the Defiler</t>
  </si>
  <si>
    <t>Armala, the Widow</t>
  </si>
  <si>
    <t>Act IX Doedre</t>
  </si>
  <si>
    <t>Creates three stone monoliths that apply up to 5 stacking debuffs (Green reduces your damage, Purple makes you slower, Red makes you take increased damage). Destroying the corresponding monolith removes the debuff. Do not kill them all though as when damaged Doedre will cast an arena wide physical AoE that will quickly kill you unless you take cover behind one of the monoliths. From 75% life Doedre will transform until a familiar form where she will only fire slow Physical projectiles and use a teleport slam that deals significant damage.</t>
  </si>
  <si>
    <t>Arakaali</t>
  </si>
  <si>
    <t>Ossuary</t>
  </si>
  <si>
    <t xml:space="preserve">Several abilities, most of which are not threatening. Attacks are a combination of Physical and Chaos. Purple laser beams explode for Lightning damage. Watch out for Arakaali's Laser Barrage which can do significant Lightning damage if you don't get out of the way. </t>
  </si>
  <si>
    <t>Causeway</t>
  </si>
  <si>
    <t>Wasteland Map</t>
  </si>
  <si>
    <t>Carcass Map</t>
  </si>
  <si>
    <t>The Brittle Emperor</t>
  </si>
  <si>
    <t>Redblade Warbands</t>
  </si>
  <si>
    <t>Voll, Emperor of Purity</t>
  </si>
  <si>
    <t>Group of Redblade Warbands led by one of three Redblade bosses. Uses a variety of Fire based abilities</t>
  </si>
  <si>
    <t>Amalgam of Nightmares</t>
  </si>
  <si>
    <t>Beacon</t>
  </si>
  <si>
    <t xml:space="preserve">Telegraphed Slam and Charge attacks that deal significant Physical damage. Summons undead that release poisonous clouds on death. For ranged characters the boss is easily kitable. </t>
  </si>
  <si>
    <t>Dreid Lake</t>
  </si>
  <si>
    <t>The Depraved Trinity</t>
  </si>
  <si>
    <t xml:space="preserve">This boss has a lot of abilities but not too many are threatening. Try to avoid the Storm Calls, purple spikes and red bubbles although none do too much damage. Keep out of way of the giant Ball Lightning which will hang about the edge of the arena. The Trinity lobs large projectiles which create coloured ground that stack the effluents from Doedre's fight - keep off. At 75/50/25% health the Trinity runs off leaving 6 Scorpions that deal a high amount of physical damage if you let them all attack you at once.                                                                                                                                    </t>
  </si>
  <si>
    <t>Rotting Core</t>
  </si>
  <si>
    <t>Orchard Map</t>
  </si>
  <si>
    <t>The Hunger, Immortal Resolve (from boss)</t>
  </si>
  <si>
    <t>Vision of Justice</t>
  </si>
  <si>
    <t>Tier 15</t>
  </si>
  <si>
    <t>Goddess of Justice</t>
  </si>
  <si>
    <t xml:space="preserve">Mortar of Fire based projectiles that can shotgun the player. Summons skeletons and places offerings which deal Chaos or Fire DoT. Channels a laser beam that deals significant Fire DoT. Run behind a pillar to interrupt the beam. Green circle teleports players standing in it - potentially onto labynith traps on around the arena. </t>
  </si>
  <si>
    <t>Imperial Gardens</t>
  </si>
  <si>
    <t>Tower Map</t>
  </si>
  <si>
    <t>Bone Queen</t>
  </si>
  <si>
    <t>Lightning projectile spray. Constantly summons Rhoas and Skeletal Beasts which deal large amounts of Physical damage and are hard to see. Boss casts Detonate Dead on revived corpses.</t>
  </si>
  <si>
    <t>Promenade Map</t>
  </si>
  <si>
    <t>Blackguard Avenger
Blackguard Tempest</t>
  </si>
  <si>
    <t>Laturna, Bazur</t>
  </si>
  <si>
    <t>Captain Arteri, Blackguard Mage</t>
  </si>
  <si>
    <t>Act VI Shavronne/Brutus</t>
  </si>
  <si>
    <t xml:space="preserve">Avenger deals simple Physical Cleave and Double Strike attacks. Mage casts weak Sparks and Conductivity auras on the ground. The Mage also will cast a large, slow-moving Ball Lightning that deals heavy damage so stand clear. The Mage casts Lightning Thorns on the Avenger which reflects Lightning damage back to the attacker. Again, this is extremely dangerous for fast attacking builds so always pay attention (the mage does not cast it on herself so it is usually safest to kill her first). </t>
  </si>
  <si>
    <t xml:space="preserve">Phase 1, immune Shavronne fires Lightning projectiles and Storm Calls. Brutus deals Physical damage using a "Wall Hook" charge and triple Ground Slam. When damaged Shavronne empowers Brutus giving his attacks double damage (half as Lightning damage). At 35% Shavronne swaps with Brutus. She fires Lightning projectiles, summons minions that cast Arc and targets a large circle dealing severe Lightning damage and shocking the player. In Phase 3 you face a permanently empowered Brutus. </t>
  </si>
  <si>
    <t>Grand Promenade</t>
  </si>
  <si>
    <t>Shavronne's Tower</t>
  </si>
  <si>
    <t>The Offering (from boss)</t>
  </si>
  <si>
    <t>Summit Map</t>
  </si>
  <si>
    <t>Tier 9</t>
  </si>
  <si>
    <t>The Great White Beast</t>
  </si>
  <si>
    <t>Mephod, the Earth Scorcher</t>
  </si>
  <si>
    <t>Physical attacks - charge and telegraphed slam. When boss sits down rocks fall from ceiling.</t>
  </si>
  <si>
    <t>Wetlands</t>
  </si>
  <si>
    <t>Aberrath</t>
  </si>
  <si>
    <t>Physical and Fire damage attacks and spells. Casts combo of Fireballs, fast Leap Slam. Periodically gains 'Abberaths Fury' buff gaining 80% reduced damage taken, more attack speed and more damage - in addition Abberath releases a continuous Fire Nova from his hooves. After taking damage will spawn four unique goatmen - two ranged and two melee which are relatively harmless. Casts a Meteor (small circle around boss) at target location which inflicts heavy Fire damage - move when he uses this skill. In phase 2 Aberrath channels a Firestorm (indicated by large circle around the boss) which spreads over approximately half the arena. Getting hit by several of these will spell death.</t>
  </si>
  <si>
    <t>The Ascent</t>
  </si>
  <si>
    <t>Crater</t>
  </si>
  <si>
    <t>Colossal Bonestalker</t>
  </si>
  <si>
    <t xml:space="preserve">Recommend turning off curses when facing this boss. When cursed the boss releases a powerful projectile nova which can one shot (damage type based on colour of curse gem). Boss is trivial otherwise </t>
  </si>
  <si>
    <t>Long duration Firestorms that stack on each other, keep mobile. Fire bombs which leave Burning Ground. Summons skeletons to recharge flasks</t>
  </si>
  <si>
    <t>Magma Fissure</t>
  </si>
  <si>
    <t>Telegraphed projectile attack. Stay out of Donut Slam which can one shot. Summons Volatile Cores which explode on contact and trigger other Volatile Cores to also explode. At half health goes invulenerable and summons melee adds. During this phase boulders spawn from the four corners and spiral towards the center hole. Stay vigilant to avoid these as they deal massive amounts of quick physical damage.</t>
  </si>
  <si>
    <t>Legius Garhall</t>
  </si>
  <si>
    <t>Blackguard Duelist</t>
  </si>
  <si>
    <t xml:space="preserve">Strong Physical Double Strike, Cleave and Leap Slam. Leap Slam leaves Burning Ground which does high amounts of Fire DoT. </t>
  </si>
  <si>
    <t>Vaal City</t>
  </si>
  <si>
    <t>Primeval City</t>
  </si>
  <si>
    <t>Tropical Island Map</t>
  </si>
  <si>
    <t>Oriath's Vengeance
Oriath's Vigil
Oriath's Virtue</t>
  </si>
  <si>
    <t>Imperator Stantius Bitterblade,
Draconarius Wilhelm Flamebrand,
Compulsor Octavia Sparkfist</t>
  </si>
  <si>
    <t>One casts Spark Totems and Lightning Warps, one Cyclones leaving Chilled Ground and the other Leap Slams + casts multiple Fireballs. Fight is relatively easy if you isolate each boss individually. Leap Slammer is most dangerous.</t>
  </si>
  <si>
    <t>Blood Progenitor
Spirit of Aidan
Spirit of Nadia</t>
  </si>
  <si>
    <t>Chieftain, Aidan the Frenzied, Nadia the Soothing</t>
  </si>
  <si>
    <t xml:space="preserve">Has 'allies deal substantial extra physical damage' aura. Summons monkeys and frenzies allies. Boss itself is slow and does little damage. At 50% health summons two small unique monkeys with Haste and slowing auras. </t>
  </si>
  <si>
    <t>Tier 5</t>
  </si>
  <si>
    <t>Desert Spring Map</t>
  </si>
  <si>
    <t>Moon Temple Map</t>
  </si>
  <si>
    <t>Sebbert, Crescent's Point</t>
  </si>
  <si>
    <t>Terror of the Infinite Drifts</t>
  </si>
  <si>
    <t>Dusk, Harbinger of Lunaris</t>
  </si>
  <si>
    <t>Fires Ice shots which Chill the player. When damaged fires more projectiles including some that home in on the player. The orb casts dark Frostbolts which leave patches of hard to see Vortex on the ground dealing cold DoT.</t>
  </si>
  <si>
    <t>Shakira</t>
  </si>
  <si>
    <t>Tail Strike inflicts debuff causing you to create Caustic Clouds at your location, move around to remove the debuff. Burrows towards your location. Charged Tail Slam that can easily one shot. In Phase 2 boss gains new abilities. Quicksand in arena will slow your movement speed. Boss will become invulnerable and Sunder towards you from the centre of the arena while summoning poisonous scorpions. At low life boss will start diving around dealing significant Physical damage. Keep mobile when this is happening.</t>
  </si>
  <si>
    <t>Wealth and Power</t>
  </si>
  <si>
    <t>Pantheon- Soul of Lunaris</t>
  </si>
  <si>
    <t>Oasis</t>
  </si>
  <si>
    <t>Utula</t>
  </si>
  <si>
    <t>Waste Pool Map</t>
  </si>
  <si>
    <t>Spectral Throw creates Animated Weapons. Uses Sunder and releases fire spray of projectiles</t>
  </si>
  <si>
    <t>Long boss fight</t>
  </si>
  <si>
    <t>Portentia, The Foul</t>
  </si>
  <si>
    <t>Act VIII Doedre</t>
  </si>
  <si>
    <t>Doedre has two attacks: firstly firing three Physical projectiles, secondly a teleported warp dealing a large amount of Physical damage. While the room is red, small red balls spawn, exploding for minor Physical damage but inflicting a stacking debuff (up to 10) which causes you to take increased damage. While the room is green, zombies will continuously spawn - when slain these zombies inflict a stacking debuff causing you to deal less damage. While the room is purple, small purple areas spawn which deal Chaos DoT and slow your character. At any point during the fight you can pull the valve to removes all debuffs and ground effects - changing the room to the next colour but also giving Doedre a buff (depending on the colour). The room always starts red, then green, the purple.</t>
  </si>
  <si>
    <t>Doedre's Cesspool</t>
  </si>
  <si>
    <t>Lava Lake Map</t>
  </si>
  <si>
    <t>Vault Map</t>
  </si>
  <si>
    <t>Kitava, The Destroyer</t>
  </si>
  <si>
    <t>Guardian of the Vault</t>
  </si>
  <si>
    <t>Act X Kitava</t>
  </si>
  <si>
    <t>Too many phases/abilities to explain. Consult an Act X Kitava guide. Small arena with lots of dangerous mechanics happening at once is a recipe for disaster. Luckily the boss has relatively little health so if your build has enough damage you can trivally go from phase to phase.</t>
  </si>
  <si>
    <t>Karui Fortress</t>
  </si>
  <si>
    <t>Knitted Horror</t>
  </si>
  <si>
    <t>Powerful Physical Slam attacks. Summons Animated Weapons and Guardians throughout the fight. Standing on the gold piles grants 50% more damage to yourself. Don't leave the fight too long as the boss will disappear placing yellow circles all over the ground that explode for massive Physical damage. Killing the boss quickly also rewards you with bonus loot from the nearby gold piles.</t>
  </si>
  <si>
    <t xml:space="preserve">Like a Russian doll; kill one boss, a smaller one spawns (4 times). Powerful Puncture and Blast Rain. </t>
  </si>
  <si>
    <t>Solaris Temple</t>
  </si>
  <si>
    <t>Quay</t>
  </si>
  <si>
    <t>Pride Before the Fall,</t>
  </si>
  <si>
    <t>Abandoned Wealth, The Hoarder</t>
  </si>
  <si>
    <t>Tier 16</t>
  </si>
  <si>
    <t>Need to pull three levers to open golden door leading to boss room. Any gold piles remaining after the fight can be looted for an extra reward.</t>
  </si>
  <si>
    <t>Temple Map</t>
  </si>
  <si>
    <t>Forge of the Phoenix Map</t>
  </si>
  <si>
    <t>Jorus, Sky's Edge</t>
  </si>
  <si>
    <t>Dawn, Harbinger of Solaris</t>
  </si>
  <si>
    <t>Guardian of the Phoenix</t>
  </si>
  <si>
    <t>Scorching Ray, debuffs Fire resistance. Casts Bladefall. Throws Fire based projectile that splits into smaller ones. Sun orb casts a fire laser that leaves Burning Ground.</t>
  </si>
  <si>
    <t>Solaris temple</t>
  </si>
  <si>
    <t>n/a</t>
  </si>
  <si>
    <t xml:space="preserve">Cannot be slowed. Physical attacks. Very strong Cyclone. Will charge up then release a massive Fire explosion (large AoE) that will probably one-shot. Every 10% life lost the player loses 1% maximum Fire resistance. Phoenixes are summoned which fire Fire projectiles, they revive a few seconds after being killed. More phoenixes are spawned as the boss loses health. Small fire tornadoes travel around the room dealing Fire DoT, again the less health the boss has the more tornadoes are spawned. </t>
  </si>
  <si>
    <t>The Matriach, Twisted Effigy</t>
  </si>
  <si>
    <t>Arena Map</t>
  </si>
  <si>
    <t>The two Matriarchs throw Magma Orbs which inflict heavy Ignites. Carius has a powerful Chaos degen which follows the character. After one of the bosses die the others enrage gaining damage and health. Recommend killing Carius first.</t>
  </si>
  <si>
    <t>The Wretched, The Standoff</t>
  </si>
  <si>
    <t>Lair of the Hydra Map</t>
  </si>
  <si>
    <t>Avatar of the Forge
Avatar of the Huntress
Avatar of the Skies</t>
  </si>
  <si>
    <t>Rudiarius Felix, Mevion, Dimachaeri Cassius</t>
  </si>
  <si>
    <t xml:space="preserve">Archer uses Caustic Arrow and Puncture traps, when damaged uses Vulnerability and Barrage. Cycloner deals Fire damage and grants Endurance Charges to allies, when damaged gains Vaal Glacial hammer and some other melee abilities. Caster uses Summon Raging Spirit and Flammability, when damaged uses Flameblast and Vaal Summon Skeletons. Recommended to isolate each boss and DPS them down individually to minimize the impact of their augmented abilities.  </t>
  </si>
  <si>
    <t>Guardian of the Hydra</t>
  </si>
  <si>
    <t>Museum Map</t>
  </si>
  <si>
    <t xml:space="preserve">Cannot be slowed. Half Physical, half Cold ranged attacks. Powerful telegraphed Barrage. Blast Rain directly in front of boss. Temporarily disappears summoning minions that leave Vortex ground on death. When the boss reappears, she does an extremely powerful Fork shot. Always try to position your character behind the boss (stay in close range to do this easily). Throughout the fight a constant stream of slow Frostbolts projectiles travel across the arena. More projectiles as the boss gets closer to death. </t>
  </si>
  <si>
    <t>He of Many Pieces</t>
  </si>
  <si>
    <t>Maze of the Minotaur Map</t>
  </si>
  <si>
    <t>Act IV Maligaro</t>
  </si>
  <si>
    <t xml:space="preserve">Heavy and hard to avoid Chaos and Physical damage. Fills room with nasty Chaos cluster traps. Also uses Desecrate and Detonate Dead so keep moving and try to stay out of all the chaos. </t>
  </si>
  <si>
    <t>Vaal Oversoul</t>
  </si>
  <si>
    <t>Guardian of the Minotaur</t>
  </si>
  <si>
    <t>Same as Act 2 fight. Kite when boss starts shooting laser beams. Avoid telegraphed slam at all costs.</t>
  </si>
  <si>
    <t>Ancient Pyramid</t>
  </si>
  <si>
    <t>Scriptorium Map</t>
  </si>
  <si>
    <t xml:space="preserve">Cannot be slowed. 30% of Physical damage converted to Lightning. Powerful telegraphed slam. Slam area leaves behind falling rocks. Burrows underground and springs upon target with powerful attack. Minotaur always Burrows in a straight line so step to the side when you see it happen. Every 20% health lost a Lightning Wall activates which when touched, applies a temporary, unremovable Shock that slows the player and deals Lightning DoT. Stone Golems are summoned to regain flask charges. </t>
  </si>
  <si>
    <t>Gisale, Thought Thief</t>
  </si>
  <si>
    <t>Brass Dome (from boss)</t>
  </si>
  <si>
    <t>Pit of the Chimera Map</t>
  </si>
  <si>
    <t>Act IV Shavronne</t>
  </si>
  <si>
    <t xml:space="preserve">Array of Lightning Spells. Casts Lightning Thorns on herself. Fast hitting characters (Cyclone, Blade Flurry, Incinerate etc), must stop attacking while Lightning Thorns is up else they will near instantly die. </t>
  </si>
  <si>
    <t>Guardian of the Chimera</t>
  </si>
  <si>
    <t>Tolman, the Exhumer</t>
  </si>
  <si>
    <t>Waterways Map</t>
  </si>
  <si>
    <t>Cannot be slowed. Modest physical attacks including Flicker Strike and a Flicker Lance that inflicts Bleeding. When he places a red circle beneath him get out - he will perform a flurry of attacks against targets in the area. Throughout the fight are three minion phases where you face waves of powerful adds ending with a mini-boss. Most dangerous ability is the Chimera Smoke Phase - used after any of the add phases. The Chimera disappears into one of many smoke clouds - to uncover the Chimera you must run through the clouds until you find him. While in the Smoke Phase Chimera will constantly deal hard to avoid melee Physical damage attacks. Save flasks for this phase, it especially helps to pop a Basalt/Granite flask. Sometimes you will be unlucky and the Chimera will be hiding in the last smoke cloud :(</t>
  </si>
  <si>
    <t>Tolman</t>
  </si>
  <si>
    <t xml:space="preserve">Act 8 Quay fight. Aggressive zombies spawn in waves until Tolman is released. Tolman detonates corpses. Red circle summons powerful enraged zombies. </t>
  </si>
  <si>
    <t>Fragment of Winter</t>
  </si>
  <si>
    <t>The Scourge (from boss)</t>
  </si>
  <si>
    <t>Ice Golem</t>
  </si>
  <si>
    <t xml:space="preserve">Weak Ice Spear attack. Places Ice Traps that create Chilled Ground. Periodically summon Ice Golems of varying rarity. After losing enough health the boss will become frozen, gaining immunity and Ice Thorns, which reflects Cold damage back to the attacker. Do not attack during this phase. As with the Scriptorium and Promenade bosses fast attacking builds can kill themselves very quickly if they are not observant. </t>
  </si>
  <si>
    <t>Vaal Temple Map</t>
  </si>
  <si>
    <t>Tier 10</t>
  </si>
  <si>
    <t>K'aj A'alai
K'aj Q'ura
K'aj Y'ara'az</t>
  </si>
  <si>
    <t>A'alai, Q'ura, Y'ara'az</t>
  </si>
  <si>
    <t>Same as the trio from the Apex of Sacrifice/Alluring Abyss. Check a guide on these areas for detailed mechanics.</t>
  </si>
  <si>
    <t>Queen of the Great Tangle</t>
  </si>
  <si>
    <t>Last Hope</t>
  </si>
  <si>
    <t>Map does not drop. Can only be obtained by corrupting a T15 map. Therefore Vaal Temple will always be a corrupted map.</t>
  </si>
  <si>
    <t xml:space="preserve">Spiders continually spawn during fight. The boss appears after a while and uses a strong Ethereal Knives ability. The boss is relatively weak, with Flicker Striking spiders representing the real danger in this fight. </t>
  </si>
  <si>
    <t>Riverways</t>
  </si>
  <si>
    <t>The Wind</t>
  </si>
  <si>
    <t>Nightwane</t>
  </si>
  <si>
    <t>Mirror Arrow and Blink Arrow. The real boss is the one that moves around, the copies will always stay still.</t>
  </si>
  <si>
    <t>Merveil, the Reflection</t>
  </si>
  <si>
    <t>Merveil (Both Forms)</t>
  </si>
  <si>
    <t>Coral Ruins Map</t>
  </si>
  <si>
    <t>Ironclad Demolisher
Ironclad Decimator
Ironclad Arsonist
Captain Tanner Lightfoot</t>
  </si>
  <si>
    <t>Same as Act 1 fight. First phase avoid Merveil's cold spells. Second phase can be hectic. Watch out for the Heir of Flame and Storm when they arrive. Stay out of geysers which do large amounts of Cold damage.</t>
  </si>
  <si>
    <t>Gemling Legionnaire</t>
  </si>
  <si>
    <t>Try not to engage all bosses at once. Arsonists cast Fireballs, Decimator casts Glacial Cascade and Demolishers have melee Physical attacks. Save the captain till last as he heals while his friends are still alive. The captain uses Taunt and has a modest Physical melee attack.</t>
  </si>
  <si>
    <t>Plateau Map</t>
  </si>
  <si>
    <t>Puruna, the Challenger
Poporo, the Highest Spire</t>
  </si>
  <si>
    <t>Kuduku and Kadaka</t>
  </si>
  <si>
    <t>Atoll boss, along with another totem that uses a variety of Lightning spells. Once one is killed the other will restore to full health, gaining new abilities and more damage. For melee characters I advise killing Purina first (cold one) and for ranged characters killing Poporo (lightning one) first. Purina maintains a powerful Ice Nova that can one shot. Poporo has an extremely powerful Vaal Storm Call which you need to get out of asap.</t>
  </si>
  <si>
    <t>Spark and the Flame</t>
  </si>
  <si>
    <t>Estuary Map</t>
  </si>
  <si>
    <t>Sumter the Twisted</t>
  </si>
  <si>
    <t>Humanoid Mage</t>
  </si>
  <si>
    <t>Fire and Cold Spells. Avoid standing in Fire/Icestorms. Casts four fire/ice balls which are hard to avoid. At 2/3 and 1/3 health transforms into elementals Frostus and Flarus. These elementals have low health and don't provide much threat.</t>
  </si>
  <si>
    <t>Caliga, Imperatrix</t>
  </si>
  <si>
    <t>Throws powerful Lightning and Fire traps. Beware of Bear trap that can immobilize you, allowing the boss to spam traps at your location.</t>
  </si>
  <si>
    <t>Dapper Prodigy</t>
  </si>
  <si>
    <t>Belfry Map</t>
  </si>
  <si>
    <t>Lord of the Grey</t>
  </si>
  <si>
    <t>Act V Kitava</t>
  </si>
  <si>
    <t xml:space="preserve">Too many mechanics/phases to describe. Best to consult a mechanics video on Act V Kitava. Most of Kitava's attacks are telegraphed but can be hard to avoid and mistakes are costly. If you have enough damage it is easy to transition from boss phase to phase quickly. </t>
  </si>
  <si>
    <t>Pier Map</t>
  </si>
  <si>
    <t>Sallazzang</t>
  </si>
  <si>
    <t>Plumed Chimeral</t>
  </si>
  <si>
    <t xml:space="preserve">Projectile Barrage which lowers attack and cast speed. Devours nearby corpses healing life. Constantly summons Devourers (including rare ones) which provide the main danger in the fight. If you find your damage is too low to outpace the healing consider bringing a Devouring Totem or other means of corpse removal. </t>
  </si>
  <si>
    <t>Ancient Architect</t>
  </si>
  <si>
    <t xml:space="preserve">Similar to the Bazaar boss without the statues. During the fight small spikes will appear from the ground. At 2/3 and 1/3 health will teleport. You have to traverse a mini trap gauntlet to get to the next area. Don't be afraid to teleport back to your hideout to refresh flask charges. </t>
  </si>
  <si>
    <t>Spider Forest Map</t>
  </si>
  <si>
    <t>The Fallen Queen
The Hollow Lady
The Broken Prince</t>
  </si>
  <si>
    <t>Alal the Terrifying, Kali the Crazed, Orcus the Reaver</t>
  </si>
  <si>
    <t>Bosses spawn one at a time, after a delay of around 5-10 seconds. The first boss, the Whipping Miscreation is most dangerous inflicting Vulnerabililty and dealing massive Physical damage. The Tentacle Miscareation buffs nearby enemies and shoots easily avoidable projectiles. The Reaver has a large AoE but doesn't deal substantial damage. Try to kill each boss before the next spawns.</t>
  </si>
  <si>
    <t>Enticer of Rot</t>
  </si>
  <si>
    <t>The Queen</t>
  </si>
  <si>
    <t xml:space="preserve">Alira from the Burial Chambers map, this time without the Soul Eater ability. Again, avoid standing on Desecrated Ground or on corpses as the boss uses Detonate Dead. After some time a large zombie called 'Avatar of Rot' will appear from the cauldron. This zombie deals modest melee Physical damage.  </t>
  </si>
  <si>
    <t>Coves Map</t>
  </si>
  <si>
    <t>Telvar, the Inebriated
Pirate Treasure</t>
  </si>
  <si>
    <t>Pirate Ghost, Stone Golem</t>
  </si>
  <si>
    <t xml:space="preserve">Telvar throws Magma Orbs that leave Burning Ground, he also throws barrels which deal Physical damage and spread slowing tar. The stone golem only deals modest melee Physical damage. Not too difficult if you engage each boss separately. </t>
  </si>
  <si>
    <t>Coves</t>
  </si>
  <si>
    <t>Formless Sea, The Vast</t>
  </si>
  <si>
    <t>Pit Map</t>
  </si>
  <si>
    <t>Olof, Son of the Headsman</t>
  </si>
  <si>
    <t xml:space="preserve">Same as Marshes boss. Strong Physical Cyclone and Physical/Fire Ground Slam. Taunts you, reducing your damage against other enemies. Many waves of enemies spawn in congested room so be careful not to be overwhelmed. </t>
  </si>
  <si>
    <t>The Master (from boss)</t>
  </si>
  <si>
    <t>Plaza Map</t>
  </si>
  <si>
    <t>The Goddess</t>
  </si>
  <si>
    <t>Same as Orchard boss except with some Spiky Pillar Labyrinth traps. This time when she channels her deadly beam get behind one of the pillars either side of the room.</t>
  </si>
  <si>
    <t>Base Map</t>
  </si>
  <si>
    <t>Difficulty</t>
  </si>
  <si>
    <t>Description</t>
  </si>
  <si>
    <t>linear</t>
  </si>
  <si>
    <t>Addtional Notes</t>
  </si>
  <si>
    <t>Whakawairua Tuahu</t>
  </si>
  <si>
    <t>Strand</t>
  </si>
  <si>
    <t>Navigating the Spreadsheet</t>
  </si>
  <si>
    <t>Key</t>
  </si>
  <si>
    <t>Mod can spawn on Low tier maps up</t>
  </si>
  <si>
    <t xml:space="preserve">This spreadsheet contains a description of each map affix as well as how dangerous it is (in my opinion). Certain mods will be a cakewalk for some characters and near impossible for others, so ensure you do research on which mods worst affect your character. Mods also have a weighting, which indicates how likely they are to appear on a randomly rolled map, higher weighting equates to higher probability. Note some mods cannot appear together. For example, you cannot have two monster type mods (like 'Undead' and 'Demonic') or two ground mods (like 'of Flames' and 'of Ice). A mod description like 'Players have 15/20/25% less Area of Effect' means players have 15% reduced AoE on Low tier maps, 20% on Mid tier and 25% on High tier. </t>
  </si>
  <si>
    <t>Mod can spawn on Mid tier maps up</t>
  </si>
  <si>
    <t xml:space="preserve">Notorious for a few reasons, not least for the difficult to pronounce name. As a Kiwi the map is pronounced “Fuck-a-why-rue-a Two-a-who” and roughly translates as sacred place where two waters run together in Maori. 
You arrive on a misty island similar to the Ship Graveyard and start with reduced light radius. Killing monsters increases your light radius and also your IIR and IIQ. Not killing monsters causes you light radius to fall. Once you have cleared the island make your way to the cave at the top of the island.
Inside the cave activate the Vaal seal. A Shade of an Exile will spawn depending on your class. This exile can be fast and dangerous so take caution in avoiding their attacks. After you have killed the exile you face the true boss of this map, some people say this is the *HARDEST* boss in the game. Okay that is probably a lie but it is definitely the most annoying. I don’t really want to ruin the surprise so play and find out. A Flicker Strike or Scorching Ray character will have zero problem – for other builds this could be an interesting fight…
</t>
  </si>
  <si>
    <t>Maelstrom of Chaos</t>
  </si>
  <si>
    <t>Atoll</t>
  </si>
  <si>
    <t>Merveil, the Siren</t>
  </si>
  <si>
    <t>Mod can spawn on High tier maps only</t>
  </si>
  <si>
    <t>Chilled ground, monsters apply random curses on hit, monsters reflect curses back to you, monsters deal 50% extra damage as Lightning. Straightforward linear map with Merveil(both forms) occupying a familiar cave. No more difficult than a normal Mineral Pools Merveil. Enjoy all the rare loot.</t>
  </si>
  <si>
    <t>Acknowledgements</t>
  </si>
  <si>
    <t>Hallowed Ground</t>
  </si>
  <si>
    <t>Cemetery</t>
  </si>
  <si>
    <t>Kole, Hillock, 
Vaal Oversoul, 
Weaver, Fidelitas</t>
  </si>
  <si>
    <t>Mod becomes more dangerous on higher tier maps</t>
  </si>
  <si>
    <t>The monster level of this map can range from 70 to 79. Only five monsters are present in this map (Hey it’s not as bad as Death and Taxes). Heading south you come to a large room where you will find Kole from the Lunaris Temple, at this point he cannot take damage so just run on past him. The map splits off into four branches. At the end of each branch is a sub-boss that when killed buffs Kole in some way. Only once all the sub-bosses are down only then can you kill Kole. The sub bosses are the Vaal Oversoul, Hillock (from the Dunes map), the Weaver and Loathe – these guys aren’t too bad. When you return to the middle you find not one but TWO Koles. Luckily once you kill one the other dies. The Koles are hasted, have a heavy hitting ground smash and can grapple you from distance with their chains. Characters with good physical mitigation can simply tank them Squishy ranged characters will have to put in some effort trying to kite these two.</t>
  </si>
  <si>
    <t>Caer Blaidd, Wolfpack’s Den</t>
  </si>
  <si>
    <t>Underground River</t>
  </si>
  <si>
    <t>Wolves</t>
  </si>
  <si>
    <t xml:space="preserve">All maps are partitioned into four sheets, Low Tier maps (1-5), Mid Tier maps (6-10) and High Tier maps (11-15). Unique maps get their own sheet. Map like zones (Apex of Sacrifice/Pale Court/Breachlord Domains) are not covered by this spreadsheet but may be at a later date. </t>
  </si>
  <si>
    <t>The map contains two types of mobs. Firstly, wolves which Puncture inflicting a severe Bleed. Ensure you bring along a Bleed removal flask. Secondly, wolf cultists which deal use Caustic Arrow and Viper Strike to inflict chaos damage – these guys aren’t too frightening. Walking through this linear Den you will encounter two unique wolves which deal substantial elemental damage. Winterbite has a powerful Ice Nova and creates Frost Bombs on the ground. Storm Eye casts a Lightning Storm as well as using a strong Lightning Strike attack. Both of them can also Leap Slam. 
At the end of the Den is a Cave which contains Winterbite, Storm Eye and Solus, the most powerful wolf of the three. Solus deals exclusively in Fire spells, dishing out very fast Flameblasts and multiple projectile Magma Orbs. Because the cave is small there isn’t really anywhere to hide. My recommendation is to keep moving, you may eventually be able to kite one of the wolves away from the others.</t>
  </si>
  <si>
    <t>Pillars of Arun</t>
  </si>
  <si>
    <t>Dunes</t>
  </si>
  <si>
    <t>Talin, Faithbreaker</t>
  </si>
  <si>
    <t>Solumoure</t>
  </si>
  <si>
    <t>Bring a movement skill that allows you to traverse gaps such as Leap Slam, Flame Dash or Blink Arrow. Packs of Sand Warriors lie on each platform that use a Physical Spectral Throw. These monsters can only be damaged when you are on the platform. Be careful when jumping from the pillars to the platforms as the Sand Warriors can all Spectral Throw towards you at once. Tornadoes can also spawn on the pillars doing Physical DoT. In the opposite corner will be a portal to the arena consisting of four platforms. The boss uses Leap Slam, Spectral Throw and lays Burning Ground. She will jump around from platform to platform so you have to chase her. Frustrating fight but not really difficult. Overall a horrid, unrewarding map.</t>
  </si>
  <si>
    <t>Temple</t>
  </si>
  <si>
    <t>Olmec's Sanctum</t>
  </si>
  <si>
    <t>Bone Crypt</t>
  </si>
  <si>
    <t>Mod Bonuses (%)</t>
  </si>
  <si>
    <t>Used as a template for this spreadsheet.</t>
  </si>
  <si>
    <t>Totem</t>
  </si>
  <si>
    <t>Similar to the Hallowed ground map except with mobs. You start in a large central room with four passages leading to boss rooms. Each passage contains mobs that deal a particular type of damage (Fire, Cold, Lightning and Chaos). The boss at the end of each passage is a unique totem that deals that type of damage. In particular, watch out for Izioc, the Abyss who can pump out serious Chaos damage with Ethereal Knives and Caustic Arrow if your Chaos resistance is low. Also, watch out for Achioc, the Glacier who can freeze your character easily with his Arctic Breath.
After killing all four sub-bosses you will face Olmec in the middle of the central room. Olmec uses a variety of abilities of different types – none of which are too threatening. The dangerous part of the fight is that Olmec resummons copies of the four unique totems you just killed. Together they can provide a headache. Note that even after killing these totems Olmec will resummon them after a time. Therefore, it is best to focus on killing Olmec. The room is large so you can head to the corners to avoid engaging all the bosses at once.</t>
  </si>
  <si>
    <t>Vaal Pyramid</t>
  </si>
  <si>
    <t>Vaults of Atziri</t>
  </si>
  <si>
    <t>Details of each map are given by the following columns:</t>
  </si>
  <si>
    <t>A map with no monsters whatsoever (although Tormented Spirits and Rogue Exiles can still spawn for some reason – who knows how they got into Atziri’s vault?). This map contains only chests with 1800-2000% increased item rarity. Simply walk around the two large rooms and loot every chest. At the centre of the second room is a chest that contains large amounts of Sacrifice Fragments and Vaal skill gems.</t>
  </si>
  <si>
    <t>Mod</t>
  </si>
  <si>
    <t xml:space="preserve">One of two maps in the game with a Large Chest. Opening one gives the 'Golden Touch' achievement. </t>
  </si>
  <si>
    <t>Mao Kun</t>
  </si>
  <si>
    <t>Shore</t>
  </si>
  <si>
    <t xml:space="preserve">Data on all boss mechanics and abilities. </t>
  </si>
  <si>
    <t>Fairgraves</t>
  </si>
  <si>
    <t>Analysis</t>
  </si>
  <si>
    <t>Danger Rating</t>
  </si>
  <si>
    <t>Prefix/Suffix</t>
  </si>
  <si>
    <t>IIQ</t>
  </si>
  <si>
    <t xml:space="preserve">Monsters deal 175-190% extra damage as lightning. Bring Topaz flasks. A Purity of Lightning is also recommended for the additional maximum lightning resistance. Clearing the trash mobs doesn’t really matter; you can if you want but the loot isn’t anything special. At the end of the island you will find the ghost of Fairgraves. Interact with him and all the remaining monsters in the map will die.
Running over monster corpses will resurrect them as ghosts. While running over corpses you will encounter Booty chests. When opened, these chests give lots of currency items and after a few seconds Fairgraves himself will appear. Note at this stage Fairgraves can’t die so just run around for a while, dodging his Spectral Throw (which hits hard) – after 10-20 seconds he will disappear.
Keep running around the map until you have found and opened all 8 Booty chests (this can be tedious, note some corpses may be in the water). On the 8th chest (it pays to count) the final form of Fairgraves will appear surrounded by ghost pirates. Finally mortal, Fairgraves is more dangerous than before. Avoid his Spectral/Vaal Spectral Throw as well as his Summon Raging Spirits. Kill him to complete the map – hopefully you found some good currency along the way. </t>
  </si>
  <si>
    <t>Tidal Island</t>
  </si>
  <si>
    <t>Vinktar Square</t>
  </si>
  <si>
    <t>Courtyard</t>
  </si>
  <si>
    <t>Pack Size</t>
  </si>
  <si>
    <t>Clearing Abililty</t>
  </si>
  <si>
    <t>Defeat the four mini-bosses (all have modest Lightning based abilities) located in each of the four corners. After they are all dead you will be able to face the Avatar of Thunder in his arena at the centre of the map. There are four boss phases and three add phases. During the boss phases, the Avatar will use a Physical Cyclone and a Physical/Lightning Earthquake. The Avatar will also charge up and then explode for massive Lightning AoE damage that always Shocks (but will most likely one-shot) - get out of the way when this happens. Three beams of light will also travel around the arena - these beams deal Lightning DoT and always Shock. In each of the add phases the Avatar will teleport out and summon one of his four guardians defeated previously. Each subsuquent add phase has an extra mini boss you have to kill (so one, then two, then three). Overall a long fight, but a large arena, so plenty of room to kite and avoid the dangerous boss abilities.</t>
  </si>
  <si>
    <t>Vessel of Vinktar (always from boss)</t>
  </si>
  <si>
    <t>Vinktar Square does not drop. It can only be obtained by trading the four unique Agnerod staves (North, South, West, East) to a vendor.</t>
  </si>
  <si>
    <t>Twilight Temple</t>
  </si>
  <si>
    <t>Moon Temple</t>
  </si>
  <si>
    <t>Helial, the Day Unending or
Selenia, the Endless Night</t>
  </si>
  <si>
    <t>Solaris and Lunaris</t>
  </si>
  <si>
    <t xml:space="preserve">Scaled from 1 (horrible) to 10 (amazing). Represents how easily the map can be cleared in a logical fashion without backtracking and whether there are many obstacles. It is not influenced at all by the difficulty/length of boss fights or monster density. Note also that depending on your method of movement different maps will have more favouable layouts. For example, a small/desnse map with lots of obstacles may be preferable for a high movement speed build compared to one that uses Shield Charge. On the flipside a large open map may be preferable to the Shield Charger compared to a character that runs around. </t>
  </si>
  <si>
    <t xml:space="preserve">Large Temple, half owned by Solaris Fanatics (Fire damage) and half by Lunaris Fanatics (Cold damage). On each side are three floor buttons that when pressed summon Solaris/Lunaris mobs and the Sun/Moon Orb from Act 8. These orbs can use some of Solaris and Lunaris' more powerful abilities like the cascade of falling rocks. You will also see the unique mini-bosses from Act 8: Nightbringer Lucius, Regulus, Dawn and Dusk. At the end of the map you can choose to face either Lunaris or Solaris as the final boss. They both deal high amounts of hard to avoid damage but have little health. </t>
  </si>
  <si>
    <t>Invictus Solaris (always from Solaris), Vix Lunaris (always from Lunaris)</t>
  </si>
  <si>
    <t>Putrid Cloister</t>
  </si>
  <si>
    <t>Museum</t>
  </si>
  <si>
    <t>IIR</t>
  </si>
  <si>
    <t>Act V Doedre</t>
  </si>
  <si>
    <t>Man have I underestimated this map before. You are inflicted with 5 unremovable curses; Vulnerability, Flammability, Frostbite, Conductivity and Projectile Weakness. Make sure your elemental resistances are adequately overcapped and you have Bleed removal before entering. Pieties miscreations occupy the zone - they are fast and can burst you down quickly. You face Act 5 Doedre 3 times. She isn't too difficult, just dodge her telegraphed projectiles. Watch out as throughout the fight various miscreations will continually spawn. Each boss will drop a lot of Divination cards (not zone dependent), similar to a Diviner's Strongbox. You may just hit big if you are lucky.</t>
  </si>
  <si>
    <t>Stacked Deck</t>
  </si>
  <si>
    <t>Poorjoy's Asylum</t>
  </si>
  <si>
    <t>When updated, the best available resource on all things PoE</t>
  </si>
  <si>
    <t>Weighting</t>
  </si>
  <si>
    <t xml:space="preserve">Scaled from 1 (barely any mobs) to 10 (mobs everywhere). This takes into account the amount of experience/items you will get total from the map (based on number/type of mobs). It does not tell monster density/exp per hour. It does however predict how easy it is to sustain a map pool. Generally maps with high clearing ability/mob count will be very desirable to run. A 1 ranked map has ~60% of the mobs in a 10 ranked map. </t>
  </si>
  <si>
    <t>Tentacle Miscreation</t>
  </si>
  <si>
    <t>Hahahahahahahahahahahahahaha. Ahh, this map is pure chaos. 140-160% increased damage as well as the Fleet affix is not to be underestimated. The map is a large square based on the Lunaris Temple level 2. The mobs here are various Miscreations as well as Mortality Experimenters. For many characters this map is a case of get hit, you’re dead. Mobs move fast and hide around corners. Even experienced players may have a hard time navigating this map deathless.
Whipping Miscreations are quick, accurate and hit for a massive amount. They also inflict Vunerability so a second hit will likely spell death. Tentacle Miscreations destroy non-evasion based characters but are easily dodged.  Avoid standing on corpses as Mortality Expermienters use Detonate Dead – the increased life affix stacks with the increased damage affix on the map. My best advice is don’t rush through this map. 
In the top-left corner lies the boss, a unique Tentacle miscreation, that when compared to the rest of the mobs here doesn’t feel too threatening. She drops 10-15 rare items of a specific class. Although the real reward from this map is the amount of experience you can gain, as long as you don’t die…</t>
  </si>
  <si>
    <t>Chaotic Disposition</t>
  </si>
  <si>
    <t>Cowards Trial</t>
  </si>
  <si>
    <t>Cursed Crypt</t>
  </si>
  <si>
    <t>Monster Type Mods</t>
  </si>
  <si>
    <t>A great map for levelling due to the number of enemies. The map is split into 4 rooms. In each room you will face up to 6 waves of undead monsters – this includes magic and rare monsters. On the final wave a rare necromancer will spawn which will quickly raise all those undead you just laid to rest. Repeat this task for four rooms. On the forth room during the last wave a unique necromancer called the Infector of Dreams will appear. This boss resurrects undead at an insane rate. You may suddenly find the whole room has just been revived. Fight through the horde of undead and kill the necromancer who will drop a guaranteed unique item.</t>
  </si>
  <si>
    <t>Hall of Grandmasters</t>
  </si>
  <si>
    <t>Promenade</t>
  </si>
  <si>
    <t xml:space="preserve">Source for Sextant Coverage. </t>
  </si>
  <si>
    <t>Player Exiles</t>
  </si>
  <si>
    <t xml:space="preserve">Probably the most unique out of all the unique maps. GGG has immortalized players who had purchased a Grandmaster supporter pack in the game by allowing them to add a character of theirs (mirrored gear and all) into this map. You fight about 30 waves of 5 grandmasters at a time. As you progress the waves become more difficult. The map is split into four halls which contain 50 grandmasters. At the end of each hall is a Grandmaster’s Cache which are comparable to Izaro’s chests at the end of Uber Labyrinth.
The fact of reality is that 90% of builds cannot complete this map. For example, many of the grandmasters are running Chaos Innoculation so pure chaos damage builds are ineffective. Some grandmasters do too much damage or are too tanky (Aegis Aurora + Max Block) for the majority of characters to kill. Do not do this map on Hardcore (seriously it is probably harder than the Shaper). If in Softcore try this map out for fun and see how far you can get. There are many caveats for a lot of the grandmasters which can’t all be covered here. 
A few tips. Builds that use traps, mines or even Explosive Arrow can preload their abilities while the exiles are still immune. The super tank chracters with high regen/block can be partially countered with the block reduction support and frost bomb (to lower regen). Secondary damage can't be blocked so abilities like Scorching Ray are also extremely strong here. Watch out for some of the Necromancer exiles with buff zombies that leave poison clouds on death - these cloud will one shot you. </t>
  </si>
  <si>
    <t>Capricious</t>
  </si>
  <si>
    <t>The Grand Promenade</t>
  </si>
  <si>
    <t xml:space="preserve">Scaled from 1 (trivial) to 10 (insanely dangerous). Note boss difficulty is relative (a 10 ranked tier 1 boss will be easier than a 5 ranked tier 13 boss for example) and will vary depending on your characters strengths and weaknesses. For example, a EQ Juggernaut can make short work out of most Physical damage dealing bosses but can struggle against ones with elemental spells. A Barrage Ranger may be able to offscreen several bosses, but could be one-shot by a large Physical attack that gets through her Evasion/Dodge layers. </t>
  </si>
  <si>
    <t>House of Mirrors, Last One Standing</t>
  </si>
  <si>
    <t>Death and Taxes</t>
  </si>
  <si>
    <t>Necropolis</t>
  </si>
  <si>
    <t>Area is inhabited by Goatmen</t>
  </si>
  <si>
    <t>Goatmen are quick and leap dealing large amounts of physical damage. Take caution in these maps as they can spring upon you out of nowhere.</t>
  </si>
  <si>
    <t>Animated Guardian</t>
  </si>
  <si>
    <t>At the start of the map run along the walkways past all the orange portals. At the last platform running over portal will spawn the boss, the Avatar. In his first three forms the Avatar will use a range of powerful elemental spells of a single element. After killing each form the Avatar will become immune to all damage and start chasing the player. At this point you must kite the Avatar back the way you came to the orange portal on the next platform. Along the way animated weapons will spawn which can be used to regain flask charges. The Avatar has massive AoE, so watch out for the Flameblasts, Ice Nova (almost the whole screen) and Storm Calls. On the last platform, the Avatar will go from using a single element to using all three concurrently, effectively making the fight thrice as difficult. Pop all your flasks and kill him fast or he will kill you. Retreat behind the pillars if you need to recuperate but beware of his Ice Nova which has massive range.</t>
  </si>
  <si>
    <t>Catacombs</t>
  </si>
  <si>
    <t>Oba's Cursed Trove</t>
  </si>
  <si>
    <t>Torture Chamber</t>
  </si>
  <si>
    <t>P</t>
  </si>
  <si>
    <t>In this map it pays to be fast. After nine minutes (6 if in a group) a 10 second countdown will be initiated. Any players remaining in the map after those 10 seconds are automatically killed. The map consists of 6 rooms. Each room contain a variety of monsters that must all be killed before moving through to the next room. The monster level of each subsequent room is increased by one.
After completing the 5th room Oba states you are a mighty adventurer. At this point the clock stops and the map will no longer become deadly. Venture into the 6th room to find a small area will 5 strongboxes; 2 rare Ornate strongboxes and a unique Jeweller’s, Gemcutter’s and Arcanist’s strongbox.</t>
  </si>
  <si>
    <t xml:space="preserve">Submerged Passage, Crypt, Chamber of Sins </t>
  </si>
  <si>
    <t>Acton's Nightmare</t>
  </si>
  <si>
    <t>Overgrown Shrine</t>
  </si>
  <si>
    <t>Forum guide for all things map related. This spreadsheet is a supplumentary resource to the guide also written by myself (GildedCage).</t>
  </si>
  <si>
    <t>Boss /Based On</t>
  </si>
  <si>
    <t>The name of the boss and a link to PoE Wiki description of the boss. Most bosses are based on enemies encountered through the story. Therefore by knowing the base boss you will already be familiar with many of the boss' mechanics.</t>
  </si>
  <si>
    <t>Necromancers</t>
  </si>
  <si>
    <t>Skeletal</t>
  </si>
  <si>
    <t>Do not play this map without the music on! The soundtrack is among the best within the game. The map is filled with spooky skeletons that will not lie down. The Restless Dead map mod means that monsters come back to life 10 seconds after being killed unless their corpse is removed (via shatter or corpse explosion for example). The resurrected skeletons don’t provide and experience or drop any loot. Use the mini-map to ensure you have visited each room in this mazy map. In the North-Western corner are the bosses – two Necromancers, Thorn and Rose, which can resurrect any monster, even each other. This means the fight is eternal unless you kill both bosses at approximately the same time. As reward open the Large Chest to receive a heap of loot.</t>
  </si>
  <si>
    <t>Area is inhabited by Skeletons</t>
  </si>
  <si>
    <t>Skeletons are generally fragile and do little damage. However, watch out or Bone Husks from the Ossuary, which summon walls that can explode for serious Physical damage.</t>
  </si>
  <si>
    <t>Slithering</t>
  </si>
  <si>
    <t>Area is inhabited by Sea Witches and their Spawn</t>
  </si>
  <si>
    <t>Untainted Paradise</t>
  </si>
  <si>
    <t>Extremely easy as Sea Witches are easily killed by most builds with decent area of effect. Take caution with the exploding spawn or Sea Witches which can Freeze. Fun mod when paired with the Beyond mod.</t>
  </si>
  <si>
    <t>Undead</t>
  </si>
  <si>
    <t>Area is inhabited by Undead</t>
  </si>
  <si>
    <t>Undead can be an annoying mod as the map is filled with Necromancers that are constantly resurrecting minions. Not too difficult but me mindful of Bone Rhoas that deal ample physical damage and can stun.</t>
  </si>
  <si>
    <t>A rundown of the main abilities and their damage types. For more difficult bosses strategies are also provided.</t>
  </si>
  <si>
    <t>Emanent</t>
  </si>
  <si>
    <t>Area is inhabited by ranged monsters</t>
  </si>
  <si>
    <t>Wild Chimeral, Fossil Eater, Devourer, Fetid Maw, Aboriginal Chieftain, Primordial Rhoa</t>
  </si>
  <si>
    <t>Tends to be an easy mod for mobile characters as ranged monsters have lower life. Be careful when this mod is combined with extra projectiles or chaining.</t>
  </si>
  <si>
    <t xml:space="preserve">A unique, unique map in that it will never drop as an item. Untainted Paradise can only be found through a Zana mission if you are very lucky. Monsters in this map drop no items but give greatly increased experience. Untainted Paradise is the fastest levelling experience in the game (that I know of).
The map itself is a quaint island never touched by civilization (probably why the Rhoas here don’t drop items like axes). You will find a variety of enlarged animal species such as Apes, Chimerals, Maws, Beasts and Rhoas. Watch out in particular for Devourers who come in large dense packs which can spring upon you in an instant. A cave near the north of the island contains six unique animals that have little life and aren’t very threatening.  </t>
  </si>
  <si>
    <t>Feral</t>
  </si>
  <si>
    <t>Area is inhabited by Animals</t>
  </si>
  <si>
    <t>Devourers and Plummeting Ursas can be extremely dangerous if unprepared. Keep mobile throughout these maps.</t>
  </si>
  <si>
    <t>Demonic</t>
  </si>
  <si>
    <t>Area is inhabited by Demons</t>
  </si>
  <si>
    <t>Whipping/Tentacle Miscreations, Avian Wretches and Voidbearers make up the most dangerous of demons.</t>
  </si>
  <si>
    <t>Solar</t>
  </si>
  <si>
    <t>Area is inhabited by Solaris fanatics</t>
  </si>
  <si>
    <t>Mobs from Act 8 Solaris Temple and surrounding environs. Deal predominantly Fire damage. Watch out for Aurate Lions, they hit hard.</t>
  </si>
  <si>
    <t>Lunar</t>
  </si>
  <si>
    <t>Area is inhabited by Lunaris fanatics</t>
  </si>
  <si>
    <t>Mobs from Act 8 Lunaris Temple and surrounding environs. Deal predominantly Cold damage.</t>
  </si>
  <si>
    <t>Haunting</t>
  </si>
  <si>
    <t>Area is inhabited by Ghosts</t>
  </si>
  <si>
    <t>Layout notes</t>
  </si>
  <si>
    <t>Ghosts are generally very weak. Watch out for the Wraiths (from Act 7 Crypt) that deal a strong Ethereal Knives.</t>
  </si>
  <si>
    <t xml:space="preserve">Layout is the key determinant of a maps clearing ability. </t>
  </si>
  <si>
    <t>Feasting</t>
  </si>
  <si>
    <t>Area is inhabited by Cultists of Kitava</t>
  </si>
  <si>
    <t>Kitava’s Heralds are tanky and deal a lot of Physical damage. Many Kitava mobs inflict Bleed.</t>
  </si>
  <si>
    <t>Abhorent</t>
  </si>
  <si>
    <t>Area is inhabited by Abominations</t>
  </si>
  <si>
    <t>Contains monsters from the Belly of the Beast in Act 4. Watch out for Gut Flayers which use a quick Puncture ability and Stygian Revenants which revive monsters and Detonate Dead.</t>
  </si>
  <si>
    <t>The valuable items that are specific to the map. These are usually Divination Cards.</t>
  </si>
  <si>
    <t>3 to 1</t>
  </si>
  <si>
    <r>
      <t xml:space="preserve">Trading three of the same map to a vendor will give you one map of the next tier up. This recipe is vital when playing SSF. </t>
    </r>
    <r>
      <rPr>
        <b/>
      </rPr>
      <t>Maps that cannot be obtained from this recipe are highlighted in the 'Map' column</t>
    </r>
    <r>
      <t>.</t>
    </r>
  </si>
  <si>
    <t>Anything else worth mentioning about the map</t>
  </si>
  <si>
    <t>Sextant Coverage</t>
  </si>
  <si>
    <t>The number of sextants and colour that can be applied to the map. For example, WWW YY R means the map can be affected by four white sextants, 2 yellow sextants and 1 red sextant.</t>
  </si>
  <si>
    <t xml:space="preserve">Acronyms Used
</t>
  </si>
  <si>
    <t>Added Monsters</t>
  </si>
  <si>
    <t>Ceremonial</t>
  </si>
  <si>
    <t>Area contains many Totems</t>
  </si>
  <si>
    <t>Usually not too impactful of a mod but you should be careful of a few of the totems. Vaal totems can prevent enemies from dying or cause monsters to do a lot more physical damage. Detonating totems can cast Detonate Dead on large minions causing huge amounts of Fire damage. Diamond totems cause monsters to get Critical Strikes all the time.</t>
  </si>
  <si>
    <t>Anarchic</t>
  </si>
  <si>
    <t>Area is inhabited by 2 additional Rogue Exiles</t>
  </si>
  <si>
    <t>Additional rogue exiles cannot drop maps but usually come with some sweet loot. Some rogue exiles are particularly dangerous like Antalie Napora, Magnus Stonethorn and Xandro Blooddrinker. Eventually you will have encountered all the rogue exiles and know what each of them does.</t>
  </si>
  <si>
    <t>DoT</t>
  </si>
  <si>
    <t>Twinned</t>
  </si>
  <si>
    <t>Area contains two Unique Bosses</t>
  </si>
  <si>
    <t>Map bosses gernally drop good loot so double boss is usually an amazing mod to roll. The danger of this mod is determinant on the danger of the map boss (you can find out how dangerous each map boss is in the map by map analysis spreadsheets)</t>
  </si>
  <si>
    <t>Damage over Time</t>
  </si>
  <si>
    <t>AoE</t>
  </si>
  <si>
    <t>Otherworldly</t>
  </si>
  <si>
    <t>Slaying Enemies close together can attract monsters from Beyond</t>
  </si>
  <si>
    <t>Beyond monsters cannot drop maps but usually give good loot. When combined with high monster density you can expect some dangerous Beyond demons to spawn. Watch out for the unique demons, especially Abaxoth, Haast and Bameth. Special fun with Beyond Zana mod for double Beyond madness.</t>
  </si>
  <si>
    <t>Multifarious</t>
  </si>
  <si>
    <t>Area of Effect</t>
  </si>
  <si>
    <t>Area has increased monster variety</t>
  </si>
  <si>
    <t>It feels like this mod does nothing to the map at all. Be wary as you are more likely to encounter dangerous mobs such as Devourers.</t>
  </si>
  <si>
    <t>Monster Defence Mods</t>
  </si>
  <si>
    <t>DPS</t>
  </si>
  <si>
    <t>Armoured</t>
  </si>
  <si>
    <t>Damage Per Second</t>
  </si>
  <si>
    <t xml:space="preserve">GMP </t>
  </si>
  <si>
    <t>Greater Multiple Projectiles</t>
  </si>
  <si>
    <t xml:space="preserve">IIR </t>
  </si>
  <si>
    <t>Increased Item Rarity</t>
  </si>
  <si>
    <t>Increased Item Quanitity</t>
  </si>
  <si>
    <t>SSF</t>
  </si>
  <si>
    <t>20/30/40% Monster Physical Damage Reduction</t>
  </si>
  <si>
    <t>Lowers clear speed for Physical damage dealing characters.</t>
  </si>
  <si>
    <t>Overlord's</t>
  </si>
  <si>
    <t>15/20/25% Monster Chaos Resistance and 20/30/40% Monster Elemental Resistance</t>
  </si>
  <si>
    <t>Lowers clear speed for Chaos and Elemental damage characters.</t>
  </si>
  <si>
    <t>Hexwarded</t>
  </si>
  <si>
    <t>25/40/60% less effect of Curses on Monsters</t>
  </si>
  <si>
    <t>Curse reliant characters will still struggle but at least curses like Warlord’s Mark and Assassin’s Mark can still be used to generate charges. Bosses are already extremely resistant to player curses, therefore this mod will mean curses have practically no effect on them.</t>
  </si>
  <si>
    <t>Unwavering</t>
  </si>
  <si>
    <t>Monsters cannot be Stunned and 15-19/20-24/25-30% more Monster Life</t>
  </si>
  <si>
    <t>Stun is an important survivability mechanic for many caster and melee builds to keep enemies at a distance. For the great majority of builds this mod is negligible.</t>
  </si>
  <si>
    <t>Fecund</t>
  </si>
  <si>
    <t>20-29/30-39/40-49% more Monster Life</t>
  </si>
  <si>
    <t>Slows down clear speed. Very noticeable in higher tier maps where monsters have almost 50% more life</t>
  </si>
  <si>
    <t>Impervious</t>
  </si>
  <si>
    <t>Monsters have a 25/45/65% chance to avoid Poison, Blind and Bleed</t>
  </si>
  <si>
    <t>Poison and Bleeds usually supplement your main damage source so this mod won’t impact too many builds dramatically.</t>
  </si>
  <si>
    <t>Solo Self Found</t>
  </si>
  <si>
    <t>Unstoppable</t>
  </si>
  <si>
    <t>Monsters cannot be slowed below base speed
Monsters cannot be Taunted</t>
  </si>
  <si>
    <t>Means mobs are unaffected by Maim, Chill, Freeze and Temportal Chains etc. Particularly dangerous for characters that use slowing effects as a defense mechanism. Especially Freeze characters against Porcupines. Also disadvantages chracters that really on Taunt effects like Decoy Totem</t>
  </si>
  <si>
    <t>Monster Offence Mods</t>
  </si>
  <si>
    <t>Antagonist's</t>
  </si>
  <si>
    <t>Rare monsters each have a nemesis mod</t>
  </si>
  <si>
    <t>Very desirable mod as more rare monsters means more higher tier map drops. Be familiar with all the possible Nemesis mods. Notably Volatile Flameblood, Nullifier and Corrupting Blood (Make sure you always have a remove Bleeding flask when mapping).</t>
  </si>
  <si>
    <t>Conflagrating</t>
  </si>
  <si>
    <t>All Monster Damage from Hits always Ignites</t>
  </si>
  <si>
    <t>With the removal of double-dipping and Vulnerability changes this mod doesn't pose much too much threat. Still pays to bring along Ignite removal.</t>
  </si>
  <si>
    <t>Chaining</t>
  </si>
  <si>
    <t>Monsters' skills Chain 2 additional times</t>
  </si>
  <si>
    <t>Free mod if you don’t have any minions/totems or are in solo play. If you only have a golem I suggest not using it when running a map with this mod. When this mod is present keep your distance from other friendly characters/minions, especially in maps where bosses have deadly projectiles.</t>
  </si>
  <si>
    <t>Splitting</t>
  </si>
  <si>
    <t>Monsters fire 2 additional Projectiles</t>
  </si>
  <si>
    <t>Avoid this mod for bosses that have fast powerful projectiles as they can become harder to avoid (eg Malformation Piety). Some projectile abilities can still shotgun (AoE overlap) in close confines which can be extremely dangeorus.</t>
  </si>
  <si>
    <t>Titan's</t>
  </si>
  <si>
    <t>Unique Boss has 25/30/35% increased Life and 40/55/70% increased Area of Effect</t>
  </si>
  <si>
    <t>Area of effect is not too dangerous for most builds. Take care on bosses where avoiding certain area abilities is imperative – for example Dominus's Slam in Villa.</t>
  </si>
  <si>
    <t>Savage</t>
  </si>
  <si>
    <t>15-19/20-24/25-29% Increased Monster Damage</t>
  </si>
  <si>
    <t>Can be very dangerous when paired with several other damage mods.</t>
  </si>
  <si>
    <t>Burning/Freezing/Shocking</t>
  </si>
  <si>
    <t>Monsters deal 50-69/70-89/90-109% extra Damage as Fire/Cold/Lightning</t>
  </si>
  <si>
    <t>Extremely dangerous when paired with –max resists or several other damage mods. Try to avoid maps with too many of these types of mods.</t>
  </si>
  <si>
    <t>Fleet</t>
  </si>
  <si>
    <t>X% increased Monster Movement Speed, Monster Attack Speed and Monster Cast Speed</t>
  </si>
  <si>
    <t>Faster monsters means you are more likely to be killed out of nowhere. Avoid on maps where mobility is key – for example avoiding Dominus’ Touch of God slam in Residence or Rek’tar’s Leap in Gorge.</t>
  </si>
  <si>
    <t>Unique Boss deals 25/30/35% increased Damage and has 20/25/30% increased Attack and Cast Speed</t>
  </si>
  <si>
    <t>Obviously depends on the boss of the map you are running. Do not do this mod on maps with extremely dangerous bosses (see map spreadsheet to find out which bosses are lethal).</t>
  </si>
  <si>
    <t>Mirrored</t>
  </si>
  <si>
    <t>Monsters reflect 13/15/18% of Elemental Damage</t>
  </si>
  <si>
    <t>Extremely dangerous for most elemental characters (barrring totems,mines, traps). Very few elemental characters can safely do this mod. For physical characters it is usually useful to replace any elemental auras with defensive ones (e.g. Hatred for Grace).</t>
  </si>
  <si>
    <t>Punishing</t>
  </si>
  <si>
    <t>Monsters reflect 13/15/18% of Physical Damage</t>
  </si>
  <si>
    <t>Extremely dangerous for physical damage characters. Some non-crit physical damage tanks can out-leech/regen the reflected damage, but for most physical damage characters you should avoid this mod. Especially in high level maps, combined with many other dangerous mods. (Sidenote: I have lost at three characters on Hardcore after foolishly running unidentified maps with reflect mods and instantly getting one-shot. One day I will learn…)</t>
  </si>
  <si>
    <t>Empowered</t>
  </si>
  <si>
    <t>Monsters have a 15/20% chance to cause Status Ailments</t>
  </si>
  <si>
    <t>Shocks, Freezes and Ignites are all dangerous for different reasons. Ensure you bring along a Freeze/Shock removal flask and have capped elemental resistances.</t>
  </si>
  <si>
    <t>Monster Offence/ Defence Mods</t>
  </si>
  <si>
    <t>of Frenzy</t>
  </si>
  <si>
    <t>Monsters gain a Frenzy Charge on Hit</t>
  </si>
  <si>
    <t>Grants monsters increased attack and cast speed as well as more damage with attacks. Dangerous on bosses who can gain many over the course of a long fight.</t>
  </si>
  <si>
    <t>S</t>
  </si>
  <si>
    <t>of Endurance</t>
  </si>
  <si>
    <t>Monsters gain an Endurance Charge on Hit</t>
  </si>
  <si>
    <t>Grants monsters elemental resistances and Physical damage reduction. Slows down clear speed on tanky minions.</t>
  </si>
  <si>
    <t>of Power</t>
  </si>
  <si>
    <t>Monsters gain a Power Charge on Hit</t>
  </si>
  <si>
    <t xml:space="preserve">Grants monsters additional Critical Strike chance. Again dangerous on bosses who can gain many over the course of a long fight. </t>
  </si>
  <si>
    <t>of Venoms</t>
  </si>
  <si>
    <t>Monsters Poison on Hit</t>
  </si>
  <si>
    <t>Chaos/Physical attacks inflict Poison dealing Chaos DoT. Bring a Poison removal flask (on Shakira Pantheon if unlocked). Can be painful with Vulnerability map mod.</t>
  </si>
  <si>
    <t>of Bloodlines</t>
  </si>
  <si>
    <t>Magic Monster Packs each have a Bloodline Mod (20-30)% more Magic Monsters</t>
  </si>
  <si>
    <t>Great mod as more Magic monsters means more higher tier map drops. Make sure you know the dangerous bloodline mods, especially Corrupted Bloodlines, Voidspawn of Abaxoth, Flame/Frost/Storm-Bearers and Herald of the Obelisk.</t>
  </si>
  <si>
    <t>of Giants</t>
  </si>
  <si>
    <t>Monsters have 45/70/100% increased Area of Effect</t>
  </si>
  <si>
    <t>Mainly dangerous of bosses that often have deadly telegraphed AoE abilities. Take extra caution to stay well clear of these attacks.</t>
  </si>
  <si>
    <t>of Deadliness</t>
  </si>
  <si>
    <t>Monsters have 160-200/260-300/360-400% increased Critical Strike Chance and 30-35/36-40/41-45% to Monster Critical Strike Multiplier</t>
  </si>
  <si>
    <t>The majority of deaths from experienced players come from one-shot attacks that in many cases are near unavoidable. This mod greatly increases the probability of a one-shot occurring. Critical strikes can also Shock, Freeze and Ignite which provide additional danger. This mod is extremely dangerous when paired with other damage mods.</t>
  </si>
  <si>
    <t>of Insulation</t>
  </si>
  <si>
    <t>Monsters have 30/60/90% chance to Avoid Elemental Ailments.</t>
  </si>
  <si>
    <t>Really harms characters that build around Elemental status ailments, especially in High tier maps. Dangerous for characters that use Freeze as a defense mechanism.</t>
  </si>
  <si>
    <t xml:space="preserve">Player Impairment mods
</t>
  </si>
  <si>
    <t>of Flames</t>
  </si>
  <si>
    <t>Area has patches of Burning Ground</t>
  </si>
  <si>
    <t>Burning ground is usually negligible for players with capped fire resistance and decent life regeneration. Can provide some frustration for energy shield characters looking to safely recharge. In it's current incarnation Burning Ground can cause severe lag on many machines.</t>
  </si>
  <si>
    <t>of Ice</t>
  </si>
  <si>
    <t>Area has patches of Chilled Ground</t>
  </si>
  <si>
    <t>Chilled ground is extremely annoying, especially for melee characters. While standing on it it lowers your attack/cast speed and movement speed.</t>
  </si>
  <si>
    <t>of Lightning</t>
  </si>
  <si>
    <t>Area has patches of Shocking Ground</t>
  </si>
  <si>
    <t>When standing in shocking ground you take 50% more damage from monsters. Because the shocking ground is hard to see and is everywhere this is sometimes unavoidable. Take a lot of care in these maps.</t>
  </si>
  <si>
    <t>of Desecration</t>
  </si>
  <si>
    <t>Area has patches of Desecrated Ground</t>
  </si>
  <si>
    <t>Similar to burning ground in that it degenerates your life. It tends to be more dangerous as Chaos resistance is hard to cap (no problem for Chaos inoculation characters though).</t>
  </si>
  <si>
    <t>of Balance</t>
  </si>
  <si>
    <t>Players have Elemental Equilibrium</t>
  </si>
  <si>
    <t>Hurts the clear speed of builds that only use a single element for damage. For most builds this mod is negligible though.</t>
  </si>
  <si>
    <t>of Skirmishing</t>
  </si>
  <si>
    <t>Players have Point Blank</t>
  </si>
  <si>
    <t>Point Blank makes projectiles deal more damage closer to enemies and less damage when further away. Therefore, this mod is negligible for any non-projectile based character. For range characters clearing closer to monsters provides a damage increase, although if you still opt to fire from range the damage penalty shouldn’t be too noticeable.</t>
  </si>
  <si>
    <t>of Drought</t>
  </si>
  <si>
    <t>Players gain 30/40/50% reduced Flask Charges</t>
  </si>
  <si>
    <t>Impactful on builds that rely on flasks, especially for sustain on tough bosses. Portal back to your hideout if you want to refill your flasks if you run out in a tricky situation.</t>
  </si>
  <si>
    <t>of Rust</t>
  </si>
  <si>
    <t>Players have 20/25/30% less Armour and 20/30/40% reduced Block Chance</t>
  </si>
  <si>
    <t>Due to diminishing returns in scaling 40% less Armour does not mean you take 40% more physical damage. Also, Armour based characters are usually backed by other physical mitigation methods such as Fortify or Endurance Charges. Block reduction means Block based characters get hit much more often.</t>
  </si>
  <si>
    <t>of Miring</t>
  </si>
  <si>
    <t>Monsters have 30/40/50% increased Accuracy Rating. Player Dodge chance is Unlucky</t>
  </si>
  <si>
    <t>Unlucky means you have to roll twice to get a successful dodge. For example, if you had a 40% chance to dodge attacks, the probability of a successful dodge is 0.4*0.4 = 0.16, which is a net 24% reduction to dodge attacks. Higher accuracy means that monsters will hit through your Evasion rating more often as well. Getting hit more often is particularly problematic for Evasion/Dodge based characters which usually have little Life and other mitigation underneath.</t>
  </si>
  <si>
    <t>of Impotence</t>
  </si>
  <si>
    <t>Players have 15/20/25% less Area of Effect</t>
  </si>
  <si>
    <t>Slightly slower map clearing for characters that rely on area based skills.</t>
  </si>
  <si>
    <t>of Toughness</t>
  </si>
  <si>
    <t>Players deal 25-30/31-35/36-40% reduced Critical Strike damage</t>
  </si>
  <si>
    <t>Hurts crit builds only. Even for crit builds it is not really noticeable and far less punishing than the Enfeeble mod for instance.</t>
  </si>
  <si>
    <t>of Smothering</t>
  </si>
  <si>
    <t>Players Recover Life and Energy Shield 20/40/60% slower</t>
  </si>
  <si>
    <t xml:space="preserve">Hurts builds that require high amounts of Life Regeneration and hybrid Life/ES builds. Also affects recovery rate of your Life flasks. </t>
  </si>
  <si>
    <t>of Stasis</t>
  </si>
  <si>
    <t>Players have no Life, Energy Shield or Mana Regeneration</t>
  </si>
  <si>
    <t>Almost impossible for Energy Shield characters without Ghost Reaver, Zealot's Oath or other ES gaining mechanics. Frustrating and dangerous for characters that rely of Life/Mana regeneration. Adding a Life Leech or Mana Leech gem can sometimes work. Drop Blood Rage buffs and watch out for other degeneration such as Desecrated Ground if running this mod.</t>
  </si>
  <si>
    <t>300 (600 on High tier map)</t>
  </si>
  <si>
    <t>of Elemental Weakness</t>
  </si>
  <si>
    <t>Players are cursed with Elemental Weakness</t>
  </si>
  <si>
    <t>If your elemental resistances are sufficiently over-capped (109% for High-tier maps and 104% for Mid-tier maps) then this mod is negligible. To over-cap resistances you can usually substitute one of your auras with Purity of Elements. Don’t run this mod if your resistances are not adequately over-capped.</t>
  </si>
  <si>
    <t>850 (1000 on High tier map)</t>
  </si>
  <si>
    <t>of Enfeeblement</t>
  </si>
  <si>
    <t>Players are cursed with Enfeeble</t>
  </si>
  <si>
    <t>Enfeeble reduces the damage of all characters, reducing clear speed. It is especially punishing for characters that use their high damage as a defensive mechanic. It also disproportionately affects attack-based crit builds due to the way Enfeeble affects both accuracy and Critical Strike chance.</t>
  </si>
  <si>
    <t>of Temporal Chains</t>
  </si>
  <si>
    <t>Players are cursed with Temporal Chains</t>
  </si>
  <si>
    <t>Temporal Chains greatly reduces your attack, cast and movement speed. This mod is especially dangerous for bosses that require high mobility. This mod can kill your clear speed like no other mod can.</t>
  </si>
  <si>
    <t>of Vulnerability</t>
  </si>
  <si>
    <t>Players are cursed with Vulnerability</t>
  </si>
  <si>
    <t xml:space="preserve">Vulnerability means characters take more Physical damage and Physical damage from DoT effects. Physical damage is hard to mitigate in Path of Exile so this mod is particularly dangerous. Avoid this mod for high Physical damage bosses. Be careful as Vulnerability also gives monsters a chance to inflict Bleed and Maim with attacks. Ensure you have both Curse and Bleed removal flasks. </t>
  </si>
  <si>
    <t>of Exposure</t>
  </si>
  <si>
    <t>(-X)% maximum Player Resistances</t>
  </si>
  <si>
    <t>A deadly mod for almost all characters. Use can Ruby/Sapphire/Topaz flasks to help raise your maximum elemental resistances against certain damage types. Avoid this mod for bosses that deal high amounts of elemental damage (eg Piety in Overgrown Shrine).</t>
  </si>
  <si>
    <t>600 (1000 on High tier map)</t>
  </si>
  <si>
    <t>of Congealment</t>
  </si>
  <si>
    <t>Cannot Leech Life or Mana from Monsters</t>
  </si>
  <si>
    <t>Similar to reflect mods, in that builds that are dependent on leech (e.g Slayer/Berserker) may find this mod almost impossible to run. Physical builds that leech mana can also struggle, so mana gained on hit jewels or a Blood Magic support could be used as potential substitutes.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</si>
</sst>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56">
    <font>
      <sz val="10.0"/>
      <color rgb="FF000000"/>
      <name val="Arial"/>
    </font>
    <font/>
    <font>
      <b/>
    </font>
    <font>
      <name val="Arial"/>
    </font>
    <font>
      <b/>
      <sz val="12.0"/>
      <color rgb="FFF3F3F3"/>
    </font>
    <font>
      <b/>
      <sz val="12.0"/>
      <name val="Arial"/>
    </font>
    <font>
      <b/>
      <sz val="10.0"/>
    </font>
    <font>
      <b/>
      <sz val="10.0"/>
      <name val="Arial"/>
    </font>
    <font>
      <b/>
      <sz val="24.0"/>
    </font>
    <font>
      <b/>
      <u/>
      <color rgb="FF0000FF"/>
      <name val="Arial"/>
    </font>
    <font>
      <u/>
      <sz val="9.0"/>
      <color rgb="FF1155CC"/>
      <name val="Arial"/>
    </font>
    <font>
      <sz val="9.0"/>
      <name val="Arial"/>
    </font>
    <font>
      <sz val="9.0"/>
      <color rgb="FF000000"/>
      <name val="Arial"/>
    </font>
    <font>
      <u/>
      <sz val="9.0"/>
      <color rgb="FF1155CC"/>
      <name val="Arial"/>
    </font>
    <font>
      <b/>
      <u/>
      <color rgb="FF1155CC"/>
      <name val="Arial"/>
    </font>
    <font>
      <u/>
      <color rgb="FF1155CC"/>
      <name val="Arial"/>
    </font>
    <font>
      <u/>
      <color rgb="FF1155CC"/>
      <name val="Arial"/>
    </font>
    <font>
      <color rgb="FF000000"/>
      <name val="Arial"/>
    </font>
    <font>
      <u/>
      <sz val="9.0"/>
      <color rgb="FF1155CC"/>
      <name val="Arial"/>
    </font>
    <font>
      <b/>
      <u/>
      <color rgb="FF1155CC"/>
      <name val="Arial"/>
    </font>
    <font>
      <u/>
      <color rgb="FF1155CC"/>
      <name val="Arial"/>
    </font>
    <font>
      <color rgb="FF000000"/>
      <name val="'Arial'"/>
    </font>
    <font>
      <u/>
      <color rgb="FF1155CC"/>
      <name val="Arial"/>
    </font>
    <font>
      <u/>
      <sz val="9.0"/>
      <color rgb="FF1155CC"/>
      <name val="Arial"/>
    </font>
    <font>
      <color rgb="FF000000"/>
    </font>
    <font>
      <b/>
      <u/>
      <color rgb="FF0000FF"/>
      <name val="Arial"/>
    </font>
    <font>
      <b/>
      <u/>
      <color rgb="FF0000FF"/>
      <name val="Arial"/>
    </font>
    <font>
      <b/>
      <u/>
      <color rgb="FF1155CC"/>
      <name val="Arial"/>
    </font>
    <font>
      <b/>
      <u/>
      <color rgb="FF1155CC"/>
      <name val="Arial"/>
    </font>
    <font>
      <b/>
      <sz val="12.0"/>
    </font>
    <font>
      <b/>
      <sz val="14.0"/>
      <name val="Arial"/>
    </font>
    <font>
      <u/>
      <sz val="10.0"/>
      <color rgb="FF1155CC"/>
      <name val="Arial"/>
    </font>
    <font>
      <b/>
      <sz val="30.0"/>
      <color rgb="FF000000"/>
    </font>
    <font>
      <b/>
      <name val="Arial"/>
    </font>
    <font>
      <b/>
      <color rgb="FF000000"/>
      <name val="Arial"/>
    </font>
    <font>
      <sz val="10.0"/>
      <name val="Arial"/>
    </font>
    <font>
      <b/>
      <sz val="18.0"/>
    </font>
    <font>
      <b/>
      <sz val="10.0"/>
      <color rgb="FF000000"/>
      <name val="Arial"/>
    </font>
    <font>
      <u/>
      <sz val="10.0"/>
      <color rgb="FF1155CC"/>
      <name val="Arial"/>
    </font>
    <font>
      <sz val="10.0"/>
    </font>
    <font>
      <sz val="18.0"/>
    </font>
    <font>
      <u/>
      <color rgb="FF0000FF"/>
    </font>
    <font>
      <b/>
      <u/>
      <sz val="12.0"/>
      <color rgb="FF0000FF"/>
    </font>
    <font>
      <sz val="12.0"/>
    </font>
    <font>
      <b/>
      <u/>
      <sz val="10.0"/>
      <color rgb="FF000000"/>
      <name val="Arial"/>
    </font>
    <font>
      <u/>
      <sz val="10.0"/>
      <color rgb="FF1155CC"/>
      <name val="Arial"/>
    </font>
    <font>
      <b/>
      <sz val="12.0"/>
      <color rgb="FF000000"/>
      <name val="Arial"/>
    </font>
    <font>
      <u/>
      <sz val="10.0"/>
      <color rgb="FF1155CC"/>
      <name val="Arial"/>
    </font>
    <font>
      <b/>
      <sz val="14.0"/>
    </font>
    <font>
      <u/>
      <sz val="10.0"/>
      <color rgb="FF1155CC"/>
      <name val="Arial"/>
    </font>
    <font>
      <b/>
      <u/>
      <sz val="12.0"/>
      <color rgb="FF0000FF"/>
    </font>
    <font>
      <u/>
      <sz val="9.0"/>
      <color rgb="FF1155CC"/>
      <name val="Arial"/>
    </font>
    <font>
      <u/>
      <sz val="9.0"/>
      <color rgb="FF1155CC"/>
      <name val="Arial"/>
    </font>
    <font>
      <b/>
      <sz val="15.0"/>
    </font>
    <font>
      <u/>
      <sz val="9.0"/>
      <color rgb="FF1155CC"/>
      <name val="Arial"/>
    </font>
    <font>
      <b/>
      <color rgb="FF000000"/>
    </font>
  </fonts>
  <fills count="24">
    <fill>
      <patternFill patternType="none"/>
    </fill>
    <fill>
      <patternFill patternType="lightGray"/>
    </fill>
    <fill>
      <patternFill patternType="solid">
        <fgColor rgb="FF3D85C6"/>
        <bgColor rgb="FF3D85C6"/>
      </patternFill>
    </fill>
    <fill>
      <patternFill patternType="solid">
        <fgColor rgb="FF9FC5E8"/>
        <bgColor rgb="FF9FC5E8"/>
      </patternFill>
    </fill>
    <fill>
      <patternFill patternType="solid">
        <fgColor rgb="FFFFFFFF"/>
        <bgColor rgb="FFFFFFFF"/>
      </patternFill>
    </fill>
    <fill>
      <patternFill patternType="solid">
        <fgColor rgb="FFFCE8B2"/>
        <bgColor rgb="FFFCE8B2"/>
      </patternFill>
    </fill>
    <fill>
      <patternFill patternType="solid">
        <fgColor rgb="FFF4C7C3"/>
        <bgColor rgb="FFF4C7C3"/>
      </patternFill>
    </fill>
    <fill>
      <patternFill patternType="solid">
        <fgColor rgb="FFB7E1CD"/>
        <bgColor rgb="FFB7E1CD"/>
      </patternFill>
    </fill>
    <fill>
      <patternFill patternType="solid">
        <fgColor rgb="FFEA9999"/>
        <bgColor rgb="FFEA9999"/>
      </patternFill>
    </fill>
    <fill>
      <patternFill patternType="solid">
        <fgColor rgb="FFC27BA0"/>
        <bgColor rgb="FFC27BA0"/>
      </patternFill>
    </fill>
    <fill>
      <patternFill patternType="solid">
        <fgColor rgb="FFD9D2E9"/>
        <bgColor rgb="FFD9D2E9"/>
      </patternFill>
    </fill>
    <fill>
      <patternFill patternType="solid">
        <fgColor rgb="FFF6B26B"/>
        <bgColor rgb="FFF6B26B"/>
      </patternFill>
    </fill>
    <fill>
      <patternFill patternType="solid">
        <fgColor rgb="FFF3F3F3"/>
        <bgColor rgb="FFF3F3F3"/>
      </patternFill>
    </fill>
    <fill>
      <patternFill patternType="solid">
        <fgColor rgb="FF6AA84F"/>
        <bgColor rgb="FF6AA84F"/>
      </patternFill>
    </fill>
    <fill>
      <patternFill patternType="solid">
        <fgColor rgb="FFC9DAF8"/>
        <bgColor rgb="FFC9DAF8"/>
      </patternFill>
    </fill>
    <fill>
      <patternFill patternType="solid">
        <fgColor rgb="FFEFEFEF"/>
        <bgColor rgb="FFEFEFEF"/>
      </patternFill>
    </fill>
    <fill>
      <patternFill patternType="solid">
        <fgColor rgb="FFFFE599"/>
        <bgColor rgb="FFFFE599"/>
      </patternFill>
    </fill>
    <fill>
      <patternFill patternType="solid">
        <fgColor rgb="FF93C47D"/>
        <bgColor rgb="FF93C47D"/>
      </patternFill>
    </fill>
    <fill>
      <patternFill patternType="solid">
        <fgColor rgb="FFB6D7A8"/>
        <bgColor rgb="FFB6D7A8"/>
      </patternFill>
    </fill>
    <fill>
      <patternFill patternType="solid">
        <fgColor rgb="FF6D9EEB"/>
        <bgColor rgb="FF6D9EEB"/>
      </patternFill>
    </fill>
    <fill>
      <patternFill patternType="solid">
        <fgColor rgb="FFA4C2F4"/>
        <bgColor rgb="FFA4C2F4"/>
      </patternFill>
    </fill>
    <fill>
      <patternFill patternType="solid">
        <fgColor rgb="FFA2C4C9"/>
        <bgColor rgb="FFA2C4C9"/>
      </patternFill>
    </fill>
    <fill>
      <patternFill patternType="solid">
        <fgColor rgb="FFFCE5CD"/>
        <bgColor rgb="FFFCE5CD"/>
      </patternFill>
    </fill>
    <fill>
      <patternFill patternType="solid">
        <fgColor rgb="FFD5A6BD"/>
        <bgColor rgb="FFD5A6BD"/>
      </patternFill>
    </fill>
  </fills>
  <borders count="16">
    <border/>
    <border>
      <left style="thin">
        <color rgb="FF000000"/>
      </left>
      <right style="thin">
        <color rgb="FF000000"/>
      </right>
      <top style="thin">
        <color rgb="FF000000"/>
      </top>
      <bottom style="thin">
        <color rgb="FF000000"/>
      </bottom>
    </border>
    <border>
      <left style="thin">
        <color rgb="FF000000"/>
      </left>
    </border>
    <border>
      <right style="thin">
        <color rgb="FF000000"/>
      </right>
    </border>
    <border>
      <right style="thin">
        <color rgb="FF000000"/>
      </right>
      <top style="thin">
        <color rgb="FF000000"/>
      </top>
      <bottom style="thin">
        <color rgb="FF000000"/>
      </bottom>
    </border>
    <border>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206">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Alignment="1" applyFont="1">
      <alignment vertical="bottom"/>
    </xf>
    <xf borderId="0" fillId="0" fontId="1" numFmtId="0" xfId="0" applyAlignment="1" applyFont="1">
      <alignment horizontal="center" shrinkToFit="0" wrapText="1"/>
    </xf>
    <xf borderId="0" fillId="0" fontId="1" numFmtId="0" xfId="0" applyAlignment="1" applyFont="1">
      <alignment shrinkToFit="0" wrapText="1"/>
    </xf>
    <xf borderId="0" fillId="2" fontId="4" numFmtId="0" xfId="0" applyAlignment="1" applyFill="1" applyFont="1">
      <alignment horizontal="center" readingOrder="0" shrinkToFit="0" wrapText="1"/>
    </xf>
    <xf borderId="0" fillId="3" fontId="5" numFmtId="0" xfId="0" applyAlignment="1" applyFill="1" applyFont="1">
      <alignment horizontal="center" shrinkToFit="0" wrapText="1"/>
    </xf>
    <xf borderId="0" fillId="3" fontId="5" numFmtId="0" xfId="0" applyAlignment="1" applyFont="1">
      <alignment horizontal="center" readingOrder="0" shrinkToFit="0" wrapText="1"/>
    </xf>
    <xf borderId="0" fillId="3" fontId="5" numFmtId="0" xfId="0" applyAlignment="1" applyFont="1">
      <alignment horizontal="center" shrinkToFit="0" vertical="bottom" wrapText="1"/>
    </xf>
    <xf borderId="0" fillId="3" fontId="6" numFmtId="0" xfId="0" applyAlignment="1" applyFont="1">
      <alignment readingOrder="0" shrinkToFit="0" wrapText="1"/>
    </xf>
    <xf borderId="0" fillId="3" fontId="7" numFmtId="0" xfId="0" applyAlignment="1" applyFont="1">
      <alignment horizontal="center" readingOrder="0" shrinkToFit="0" wrapText="1"/>
    </xf>
    <xf borderId="0" fillId="0" fontId="1" numFmtId="0" xfId="0" applyAlignment="1" applyFont="1">
      <alignment horizontal="center" readingOrder="0" shrinkToFit="0" wrapText="1"/>
    </xf>
    <xf borderId="0" fillId="0" fontId="5" numFmtId="0" xfId="0" applyAlignment="1" applyFont="1">
      <alignment horizontal="center" readingOrder="0" shrinkToFit="0" wrapText="1"/>
    </xf>
    <xf borderId="0" fillId="0" fontId="8" numFmtId="0" xfId="0" applyAlignment="1" applyFont="1">
      <alignment horizontal="center" readingOrder="0" textRotation="0" vertical="center"/>
    </xf>
    <xf borderId="0" fillId="0" fontId="8" numFmtId="0" xfId="0" applyAlignment="1" applyFont="1">
      <alignment horizontal="center" readingOrder="0" shrinkToFit="0" vertical="center" wrapText="1"/>
    </xf>
    <xf borderId="1" fillId="3" fontId="5" numFmtId="0" xfId="0" applyAlignment="1" applyBorder="1" applyFont="1">
      <alignment horizontal="center" readingOrder="0" shrinkToFit="0" wrapText="1"/>
    </xf>
    <xf borderId="0" fillId="4" fontId="9" numFmtId="0" xfId="0" applyAlignment="1" applyFill="1" applyFont="1">
      <alignment vertical="bottom"/>
    </xf>
    <xf borderId="0" fillId="0" fontId="8" numFmtId="0" xfId="0" applyAlignment="1" applyFont="1">
      <alignment horizontal="center" readingOrder="0" vertical="center"/>
    </xf>
    <xf borderId="0" fillId="5" fontId="3" numFmtId="0" xfId="0" applyAlignment="1" applyFill="1" applyFont="1">
      <alignment horizontal="right" vertical="bottom"/>
    </xf>
    <xf borderId="0" fillId="6" fontId="3" numFmtId="0" xfId="0" applyAlignment="1" applyFill="1" applyFont="1">
      <alignment horizontal="right" vertical="bottom"/>
    </xf>
    <xf borderId="0" fillId="5" fontId="3" numFmtId="0" xfId="0" applyAlignment="1" applyFont="1">
      <alignment horizontal="right" readingOrder="0" vertical="bottom"/>
    </xf>
    <xf borderId="0" fillId="4" fontId="10" numFmtId="0" xfId="0" applyAlignment="1" applyFont="1">
      <alignment horizontal="center" shrinkToFit="0" vertical="bottom" wrapText="1"/>
    </xf>
    <xf borderId="0" fillId="7" fontId="3" numFmtId="0" xfId="0" applyAlignment="1" applyFill="1" applyFont="1">
      <alignment horizontal="right" vertical="bottom"/>
    </xf>
    <xf borderId="0" fillId="4" fontId="11" numFmtId="0" xfId="0" applyAlignment="1" applyFont="1">
      <alignment horizontal="center" shrinkToFit="0" vertical="bottom" wrapText="1"/>
    </xf>
    <xf borderId="0" fillId="4" fontId="12" numFmtId="0" xfId="0" applyAlignment="1" applyFont="1">
      <alignment horizontal="center" shrinkToFit="0" vertical="bottom" wrapText="1"/>
    </xf>
    <xf borderId="0" fillId="4" fontId="13" numFmtId="0" xfId="0" applyAlignment="1" applyFont="1">
      <alignment horizontal="center" shrinkToFit="0" vertical="bottom" wrapText="1"/>
    </xf>
    <xf borderId="0" fillId="4" fontId="3" numFmtId="0" xfId="0" applyAlignment="1" applyFont="1">
      <alignment shrinkToFit="0" vertical="bottom" wrapText="1"/>
    </xf>
    <xf borderId="0" fillId="4" fontId="11" numFmtId="0" xfId="0" applyAlignment="1" applyFont="1">
      <alignment horizontal="center" shrinkToFit="0" vertical="bottom" wrapText="1"/>
    </xf>
    <xf borderId="0" fillId="0" fontId="3" numFmtId="0" xfId="0" applyAlignment="1" applyFont="1">
      <alignment shrinkToFit="0" vertical="bottom" wrapText="1"/>
    </xf>
    <xf borderId="0" fillId="6" fontId="3" numFmtId="0" xfId="0" applyAlignment="1" applyFont="1">
      <alignment vertical="bottom"/>
    </xf>
    <xf borderId="0" fillId="7" fontId="3" numFmtId="0" xfId="0" applyAlignment="1" applyFont="1">
      <alignment vertical="bottom"/>
    </xf>
    <xf borderId="0" fillId="0" fontId="3" numFmtId="0" xfId="0" applyAlignment="1" applyFont="1">
      <alignment shrinkToFit="0" vertical="bottom" wrapText="1"/>
    </xf>
    <xf borderId="0" fillId="7" fontId="3" numFmtId="0" xfId="0" applyAlignment="1" applyFont="1">
      <alignment horizontal="right" vertical="bottom"/>
    </xf>
    <xf borderId="0" fillId="6" fontId="3" numFmtId="0" xfId="0" applyAlignment="1" applyFont="1">
      <alignment horizontal="right" vertical="bottom"/>
    </xf>
    <xf borderId="0" fillId="8" fontId="3" numFmtId="0" xfId="0" applyAlignment="1" applyFill="1" applyFont="1">
      <alignment horizontal="right" vertical="bottom"/>
    </xf>
    <xf borderId="0" fillId="4" fontId="14" numFmtId="0" xfId="0" applyAlignment="1" applyFont="1">
      <alignment vertical="bottom"/>
    </xf>
    <xf borderId="0" fillId="5" fontId="3" numFmtId="0" xfId="0" applyAlignment="1" applyFont="1">
      <alignment horizontal="right" vertical="bottom"/>
    </xf>
    <xf borderId="0" fillId="4" fontId="15" numFmtId="0" xfId="0" applyAlignment="1" applyFont="1">
      <alignment horizontal="center" vertical="bottom"/>
    </xf>
    <xf borderId="0" fillId="4" fontId="3" numFmtId="0" xfId="0" applyAlignment="1" applyFont="1">
      <alignment shrinkToFit="0" vertical="bottom" wrapText="1"/>
    </xf>
    <xf borderId="0" fillId="4" fontId="16" numFmtId="0" xfId="0" applyAlignment="1" applyFont="1">
      <alignment horizontal="center" shrinkToFit="0" vertical="bottom" wrapText="1"/>
    </xf>
    <xf borderId="0" fillId="4" fontId="17" numFmtId="0" xfId="0" applyAlignment="1" applyFont="1">
      <alignment horizontal="center" shrinkToFit="0" vertical="bottom" wrapText="1"/>
    </xf>
    <xf borderId="0" fillId="4" fontId="3" numFmtId="0" xfId="0" applyAlignment="1" applyFont="1">
      <alignment horizontal="center" vertical="bottom"/>
    </xf>
    <xf borderId="0" fillId="0" fontId="1" numFmtId="0" xfId="0" applyAlignment="1" applyFont="1">
      <alignment readingOrder="0" shrinkToFit="0" wrapText="1"/>
    </xf>
    <xf borderId="0" fillId="4" fontId="18" numFmtId="0" xfId="0" applyAlignment="1" applyFont="1">
      <alignment horizontal="center" shrinkToFit="0" vertical="bottom" wrapText="1"/>
    </xf>
    <xf borderId="0" fillId="4" fontId="19" numFmtId="0" xfId="0" applyAlignment="1" applyFont="1">
      <alignment vertical="bottom"/>
    </xf>
    <xf borderId="0" fillId="9" fontId="1" numFmtId="0" xfId="0" applyAlignment="1" applyFill="1" applyFont="1">
      <alignment horizontal="center" shrinkToFit="0" vertical="center" wrapText="1"/>
    </xf>
    <xf borderId="0" fillId="4" fontId="20" numFmtId="0" xfId="0" applyAlignment="1" applyFont="1">
      <alignment horizontal="center" vertical="bottom"/>
    </xf>
    <xf borderId="0" fillId="4" fontId="2" numFmtId="0" xfId="0" applyFont="1"/>
    <xf borderId="0" fillId="4" fontId="3" numFmtId="0" xfId="0" applyAlignment="1" applyFont="1">
      <alignment horizontal="center" shrinkToFit="0" vertical="bottom" wrapText="1"/>
    </xf>
    <xf borderId="0" fillId="9" fontId="1" numFmtId="0" xfId="0" applyAlignment="1" applyFont="1">
      <alignment readingOrder="0"/>
    </xf>
    <xf borderId="0" fillId="4" fontId="3" numFmtId="0" xfId="0" applyAlignment="1" applyFont="1">
      <alignment vertical="bottom"/>
    </xf>
    <xf borderId="0" fillId="0" fontId="21" numFmtId="0" xfId="0" applyAlignment="1" applyFont="1">
      <alignment readingOrder="0"/>
    </xf>
    <xf borderId="0" fillId="9" fontId="1" numFmtId="0" xfId="0" applyFont="1"/>
    <xf borderId="0" fillId="10" fontId="3" numFmtId="164" xfId="0" applyAlignment="1" applyFill="1" applyFont="1" applyNumberFormat="1">
      <alignment horizontal="right" vertical="bottom"/>
    </xf>
    <xf borderId="0" fillId="4" fontId="1" numFmtId="0" xfId="0" applyAlignment="1" applyFont="1">
      <alignment horizontal="center" shrinkToFit="0" wrapText="1"/>
    </xf>
    <xf borderId="0" fillId="4" fontId="17" numFmtId="0" xfId="0" applyAlignment="1" applyFont="1">
      <alignment horizontal="center" vertical="bottom"/>
    </xf>
    <xf borderId="0" fillId="4" fontId="11" numFmtId="0" xfId="0" applyAlignment="1" applyFont="1">
      <alignment horizontal="center" shrinkToFit="0" wrapText="1"/>
    </xf>
    <xf borderId="0" fillId="4" fontId="1" numFmtId="0" xfId="0" applyAlignment="1" applyFont="1">
      <alignment shrinkToFit="0" wrapText="1"/>
    </xf>
    <xf borderId="0" fillId="9" fontId="1" numFmtId="0" xfId="0" applyAlignment="1" applyFont="1">
      <alignment shrinkToFit="0" wrapText="1"/>
    </xf>
    <xf borderId="0" fillId="0" fontId="3" numFmtId="0" xfId="0" applyAlignment="1" applyFont="1">
      <alignment vertical="bottom"/>
    </xf>
    <xf borderId="0" fillId="0" fontId="3" numFmtId="0" xfId="0" applyAlignment="1" applyFont="1">
      <alignment readingOrder="0" shrinkToFit="0" vertical="bottom" wrapText="1"/>
    </xf>
    <xf borderId="0" fillId="4" fontId="12" numFmtId="0" xfId="0" applyAlignment="1" applyFont="1">
      <alignment horizontal="center" shrinkToFit="0" wrapText="1"/>
    </xf>
    <xf borderId="0" fillId="0" fontId="17" numFmtId="0" xfId="0" applyAlignment="1" applyFont="1">
      <alignment vertical="bottom"/>
    </xf>
    <xf borderId="0" fillId="6" fontId="3" numFmtId="0" xfId="0" applyAlignment="1" applyFont="1">
      <alignment horizontal="right" readingOrder="0" vertical="bottom"/>
    </xf>
    <xf borderId="0" fillId="4" fontId="22" numFmtId="0" xfId="0" applyAlignment="1" applyFont="1">
      <alignment horizontal="center" shrinkToFit="0" vertical="bottom" wrapText="1"/>
    </xf>
    <xf borderId="0" fillId="7" fontId="3" numFmtId="0" xfId="0" applyAlignment="1" applyFont="1">
      <alignment horizontal="right" readingOrder="0" vertical="bottom"/>
    </xf>
    <xf borderId="0" fillId="4" fontId="3" numFmtId="0" xfId="0" applyAlignment="1" applyFont="1">
      <alignment horizontal="center" shrinkToFit="0" vertical="bottom" wrapText="1"/>
    </xf>
    <xf borderId="0" fillId="0" fontId="1" numFmtId="0" xfId="0" applyAlignment="1" applyFont="1">
      <alignment horizontal="center" vertical="center"/>
    </xf>
    <xf borderId="0" fillId="0" fontId="17" numFmtId="0" xfId="0" applyAlignment="1" applyFont="1">
      <alignment readingOrder="0" vertical="bottom"/>
    </xf>
    <xf borderId="0" fillId="4" fontId="23" numFmtId="0" xfId="0" applyAlignment="1" applyFont="1">
      <alignment horizontal="center" shrinkToFit="0" wrapText="1"/>
    </xf>
    <xf borderId="0" fillId="4" fontId="1" numFmtId="0" xfId="0" applyAlignment="1" applyFont="1">
      <alignment horizontal="left" shrinkToFit="0" wrapText="1"/>
    </xf>
    <xf borderId="0" fillId="4" fontId="24" numFmtId="0" xfId="0" applyAlignment="1" applyFont="1">
      <alignment horizontal="center" shrinkToFit="0" wrapText="1"/>
    </xf>
    <xf borderId="0" fillId="4" fontId="3" numFmtId="0" xfId="0" applyAlignment="1" applyFont="1">
      <alignment vertical="bottom"/>
    </xf>
    <xf borderId="0" fillId="4" fontId="25" numFmtId="0" xfId="0" applyAlignment="1" applyFont="1">
      <alignment vertical="bottom"/>
    </xf>
    <xf borderId="0" fillId="4" fontId="3" numFmtId="0" xfId="0" applyAlignment="1" applyFont="1">
      <alignment shrinkToFit="0" vertical="bottom" wrapText="1"/>
    </xf>
    <xf borderId="0" fillId="4" fontId="26" numFmtId="0" xfId="0" applyAlignment="1" applyFont="1">
      <alignment readingOrder="0" vertical="bottom"/>
    </xf>
    <xf borderId="0" fillId="4" fontId="11" numFmtId="0" xfId="0" applyAlignment="1" applyFont="1">
      <alignment horizontal="center" shrinkToFit="0" vertical="bottom" wrapText="1"/>
    </xf>
    <xf borderId="0" fillId="7" fontId="3" numFmtId="0" xfId="0" applyAlignment="1" applyFont="1">
      <alignment readingOrder="0" vertical="bottom"/>
    </xf>
    <xf borderId="0" fillId="4" fontId="2" numFmtId="0" xfId="0" applyAlignment="1" applyFont="1">
      <alignment readingOrder="0"/>
    </xf>
    <xf borderId="0" fillId="4" fontId="3" numFmtId="0" xfId="0" applyAlignment="1" applyFont="1">
      <alignment horizontal="center" vertical="bottom"/>
    </xf>
    <xf borderId="0" fillId="4" fontId="27" numFmtId="0" xfId="0" applyAlignment="1" applyFont="1">
      <alignment readingOrder="0" vertical="bottom"/>
    </xf>
    <xf borderId="0" fillId="4" fontId="1" numFmtId="0" xfId="0" applyAlignment="1" applyFont="1">
      <alignment horizontal="center"/>
    </xf>
    <xf borderId="0" fillId="4" fontId="11" numFmtId="0" xfId="0" applyAlignment="1" applyFont="1">
      <alignment horizontal="center" shrinkToFit="0" wrapText="1"/>
    </xf>
    <xf borderId="0" fillId="4" fontId="17" numFmtId="0" xfId="0" applyAlignment="1" applyFont="1">
      <alignment horizontal="center" vertical="bottom"/>
    </xf>
    <xf borderId="0" fillId="8" fontId="3" numFmtId="0" xfId="0" applyAlignment="1" applyFont="1">
      <alignment horizontal="right" readingOrder="0" vertical="bottom"/>
    </xf>
    <xf borderId="0" fillId="5" fontId="3" numFmtId="164" xfId="0" applyAlignment="1" applyFont="1" applyNumberFormat="1">
      <alignment horizontal="right" vertical="bottom"/>
    </xf>
    <xf borderId="0" fillId="4" fontId="28" numFmtId="0" xfId="0" applyAlignment="1" applyFont="1">
      <alignment vertical="bottom"/>
    </xf>
    <xf borderId="0" fillId="6" fontId="3" numFmtId="0" xfId="0" applyAlignment="1" applyFont="1">
      <alignment readingOrder="0" vertical="bottom"/>
    </xf>
    <xf borderId="0" fillId="4" fontId="3" numFmtId="0" xfId="0" applyAlignment="1" applyFont="1">
      <alignment readingOrder="0" shrinkToFit="0" vertical="bottom" wrapText="1"/>
    </xf>
    <xf borderId="0" fillId="0" fontId="17" numFmtId="0" xfId="0" applyAlignment="1" applyFont="1">
      <alignment vertical="bottom"/>
    </xf>
    <xf borderId="0" fillId="0" fontId="1" numFmtId="0" xfId="0" applyAlignment="1" applyFont="1">
      <alignment readingOrder="0"/>
    </xf>
    <xf borderId="0" fillId="0" fontId="1" numFmtId="0" xfId="0" applyAlignment="1" applyFont="1">
      <alignment horizontal="left" shrinkToFit="0" wrapText="1"/>
    </xf>
    <xf borderId="0" fillId="4" fontId="3" numFmtId="0" xfId="0" applyAlignment="1" applyFont="1">
      <alignment horizontal="center" readingOrder="0" shrinkToFit="0" vertical="bottom" wrapText="1"/>
    </xf>
    <xf borderId="0" fillId="4" fontId="1" numFmtId="0" xfId="0" applyAlignment="1" applyFont="1">
      <alignment horizontal="left" readingOrder="0" shrinkToFit="0" wrapText="1"/>
    </xf>
    <xf borderId="0" fillId="0" fontId="3" numFmtId="0" xfId="0" applyAlignment="1" applyFont="1">
      <alignment readingOrder="0" vertical="bottom"/>
    </xf>
    <xf borderId="2" fillId="0" fontId="2" numFmtId="0" xfId="0" applyBorder="1" applyFont="1"/>
    <xf borderId="3" fillId="0" fontId="3" numFmtId="0" xfId="0" applyAlignment="1" applyBorder="1" applyFont="1">
      <alignment vertical="bottom"/>
    </xf>
    <xf borderId="0" fillId="0" fontId="2" numFmtId="0" xfId="0" applyAlignment="1" applyFont="1">
      <alignment shrinkToFit="0" wrapText="1"/>
    </xf>
    <xf borderId="0" fillId="2" fontId="29" numFmtId="0" xfId="0" applyAlignment="1" applyFont="1">
      <alignment horizontal="center" readingOrder="0" shrinkToFit="0" wrapText="1"/>
    </xf>
    <xf borderId="1" fillId="3" fontId="5" numFmtId="0" xfId="0" applyAlignment="1" applyBorder="1" applyFont="1">
      <alignment horizontal="center" shrinkToFit="0" wrapText="1"/>
    </xf>
    <xf borderId="4" fillId="3" fontId="5" numFmtId="0" xfId="0" applyAlignment="1" applyBorder="1" applyFont="1">
      <alignment horizontal="center" readingOrder="0" shrinkToFit="0" wrapText="1"/>
    </xf>
    <xf borderId="5" fillId="3" fontId="5" numFmtId="0" xfId="0" applyAlignment="1" applyBorder="1" applyFont="1">
      <alignment horizontal="center" readingOrder="0" shrinkToFit="0" wrapText="1"/>
    </xf>
    <xf borderId="1" fillId="3" fontId="6" numFmtId="0" xfId="0" applyAlignment="1" applyBorder="1" applyFont="1">
      <alignment readingOrder="0" shrinkToFit="0" wrapText="1"/>
    </xf>
    <xf borderId="1" fillId="3" fontId="7" numFmtId="0" xfId="0" applyAlignment="1" applyBorder="1" applyFont="1">
      <alignment horizontal="center" readingOrder="0" shrinkToFit="0" wrapText="1"/>
    </xf>
    <xf borderId="1" fillId="0" fontId="1" numFmtId="0" xfId="0" applyAlignment="1" applyBorder="1" applyFont="1">
      <alignment horizontal="center" readingOrder="0" shrinkToFit="0" wrapText="1"/>
    </xf>
    <xf borderId="0" fillId="11" fontId="7" numFmtId="0" xfId="0" applyAlignment="1" applyFill="1" applyFont="1">
      <alignment horizontal="center" readingOrder="0" shrinkToFit="0" wrapText="1"/>
    </xf>
    <xf borderId="0" fillId="12" fontId="2" numFmtId="0" xfId="0" applyAlignment="1" applyFill="1" applyFont="1">
      <alignment readingOrder="0" shrinkToFit="0" wrapText="1"/>
    </xf>
    <xf borderId="0" fillId="0" fontId="2" numFmtId="0" xfId="0" applyAlignment="1" applyFont="1">
      <alignment readingOrder="0"/>
    </xf>
    <xf borderId="0" fillId="0" fontId="30" numFmtId="0" xfId="0" applyAlignment="1" applyFont="1">
      <alignment horizontal="center" textRotation="0"/>
    </xf>
    <xf borderId="0" fillId="0" fontId="31" numFmtId="0" xfId="0" applyAlignment="1" applyFont="1">
      <alignment horizontal="center" shrinkToFit="0" wrapText="1"/>
    </xf>
    <xf borderId="6" fillId="13" fontId="32" numFmtId="0" xfId="0" applyAlignment="1" applyBorder="1" applyFill="1" applyFont="1">
      <alignment horizontal="center" readingOrder="0"/>
    </xf>
    <xf borderId="6" fillId="14" fontId="33" numFmtId="0" xfId="0" applyAlignment="1" applyBorder="1" applyFill="1" applyFont="1">
      <alignment horizontal="center" readingOrder="0" vertical="center"/>
    </xf>
    <xf borderId="7" fillId="0" fontId="1" numFmtId="0" xfId="0" applyBorder="1" applyFont="1"/>
    <xf borderId="7" fillId="15" fontId="34" numFmtId="0" xfId="0" applyAlignment="1" applyBorder="1" applyFill="1" applyFont="1">
      <alignment readingOrder="0" shrinkToFit="0" wrapText="1"/>
    </xf>
    <xf borderId="8" fillId="0" fontId="1" numFmtId="0" xfId="0" applyBorder="1" applyFont="1"/>
    <xf borderId="7" fillId="14" fontId="35" numFmtId="0" xfId="0" applyAlignment="1" applyBorder="1" applyFont="1">
      <alignment readingOrder="0" shrinkToFit="0" wrapText="1"/>
    </xf>
    <xf borderId="0" fillId="0" fontId="35" numFmtId="0" xfId="0" applyAlignment="1" applyFont="1">
      <alignment horizontal="center" shrinkToFit="0" wrapText="1"/>
    </xf>
    <xf borderId="2" fillId="0" fontId="1" numFmtId="0" xfId="0" applyBorder="1" applyFont="1"/>
    <xf borderId="0" fillId="16" fontId="34" numFmtId="0" xfId="0" applyAlignment="1" applyFill="1" applyFont="1">
      <alignment readingOrder="0" shrinkToFit="0" wrapText="1"/>
    </xf>
    <xf borderId="3" fillId="0" fontId="1" numFmtId="0" xfId="0" applyBorder="1" applyFont="1"/>
    <xf borderId="0" fillId="8" fontId="34" numFmtId="0" xfId="0" applyAlignment="1" applyFont="1">
      <alignment readingOrder="0" shrinkToFit="0" wrapText="1"/>
    </xf>
    <xf borderId="0" fillId="13" fontId="36" numFmtId="0" xfId="0" applyAlignment="1" applyFont="1">
      <alignment horizontal="center" readingOrder="0"/>
    </xf>
    <xf borderId="9" fillId="0" fontId="1" numFmtId="0" xfId="0" applyBorder="1" applyFont="1"/>
    <xf borderId="0" fillId="4" fontId="35" numFmtId="0" xfId="0" applyAlignment="1" applyFont="1">
      <alignment horizontal="center" shrinkToFit="0" vertical="bottom" wrapText="1"/>
    </xf>
    <xf borderId="10" fillId="10" fontId="34" numFmtId="0" xfId="0" applyAlignment="1" applyBorder="1" applyFont="1">
      <alignment readingOrder="0" shrinkToFit="0" wrapText="1"/>
    </xf>
    <xf borderId="0" fillId="11" fontId="37" numFmtId="0" xfId="0" applyAlignment="1" applyFont="1">
      <alignment horizontal="center" readingOrder="0" shrinkToFit="0" wrapText="1"/>
    </xf>
    <xf borderId="10" fillId="0" fontId="1" numFmtId="0" xfId="0" applyBorder="1" applyFont="1"/>
    <xf borderId="11" fillId="0" fontId="1" numFmtId="0" xfId="0" applyBorder="1" applyFont="1"/>
    <xf borderId="0" fillId="0" fontId="38" numFmtId="0" xfId="0" applyAlignment="1" applyFont="1">
      <alignment horizontal="center" shrinkToFit="0" vertical="center" wrapText="1"/>
    </xf>
    <xf borderId="0" fillId="0" fontId="33" numFmtId="0" xfId="0" applyFont="1"/>
    <xf borderId="0" fillId="0" fontId="39" numFmtId="0" xfId="0" applyAlignment="1" applyFont="1">
      <alignment horizontal="center" readingOrder="0" shrinkToFit="0" wrapText="1"/>
    </xf>
    <xf borderId="0" fillId="0" fontId="34" numFmtId="0" xfId="0" applyAlignment="1" applyFont="1">
      <alignment shrinkToFit="0" wrapText="1"/>
    </xf>
    <xf borderId="12" fillId="17" fontId="40" numFmtId="0" xfId="0" applyAlignment="1" applyBorder="1" applyFill="1" applyFont="1">
      <alignment readingOrder="0" shrinkToFit="0" wrapText="1"/>
    </xf>
    <xf borderId="0" fillId="0" fontId="3" numFmtId="0" xfId="0" applyAlignment="1" applyFont="1">
      <alignment shrinkToFit="0" wrapText="1"/>
    </xf>
    <xf borderId="5" fillId="0" fontId="1" numFmtId="0" xfId="0" applyBorder="1" applyFont="1"/>
    <xf borderId="0" fillId="0" fontId="3" numFmtId="0" xfId="0" applyFont="1"/>
    <xf borderId="4" fillId="0" fontId="1" numFmtId="0" xfId="0" applyBorder="1" applyFont="1"/>
    <xf borderId="0" fillId="0" fontId="41" numFmtId="0" xfId="0" applyAlignment="1" applyFont="1">
      <alignment readingOrder="0"/>
    </xf>
    <xf borderId="0" fillId="0" fontId="3" numFmtId="0" xfId="0" applyAlignment="1" applyFont="1">
      <alignment horizontal="center"/>
    </xf>
    <xf borderId="0" fillId="18" fontId="42" numFmtId="0" xfId="0" applyAlignment="1" applyFill="1" applyFont="1">
      <alignment readingOrder="0"/>
    </xf>
    <xf borderId="6" fillId="19" fontId="5" numFmtId="0" xfId="0" applyAlignment="1" applyBorder="1" applyFill="1" applyFont="1">
      <alignment horizontal="center" readingOrder="0"/>
    </xf>
    <xf borderId="0" fillId="0" fontId="43" numFmtId="0" xfId="0" applyAlignment="1" applyFont="1">
      <alignment readingOrder="0" shrinkToFit="0" wrapText="1"/>
    </xf>
    <xf borderId="0" fillId="0" fontId="44" numFmtId="0" xfId="0" applyAlignment="1" applyFont="1">
      <alignment horizontal="center" readingOrder="0" shrinkToFit="0" wrapText="1"/>
    </xf>
    <xf borderId="0" fillId="4" fontId="30" numFmtId="0" xfId="0" applyAlignment="1" applyFont="1">
      <alignment horizontal="center" readingOrder="0" shrinkToFit="0" textRotation="0" wrapText="1"/>
    </xf>
    <xf borderId="1" fillId="20" fontId="5" numFmtId="0" xfId="0" applyAlignment="1" applyBorder="1" applyFill="1" applyFont="1">
      <alignment horizontal="center" readingOrder="0" shrinkToFit="0" wrapText="1"/>
    </xf>
    <xf borderId="0" fillId="0" fontId="45" numFmtId="0" xfId="0" applyAlignment="1" applyFont="1">
      <alignment horizontal="center" shrinkToFit="0" wrapText="1"/>
    </xf>
    <xf borderId="1" fillId="20" fontId="46" numFmtId="0" xfId="0" applyAlignment="1" applyBorder="1" applyFont="1">
      <alignment horizontal="center" readingOrder="0" shrinkToFit="0" wrapText="1"/>
    </xf>
    <xf borderId="0" fillId="0" fontId="35" numFmtId="0" xfId="0" applyAlignment="1" applyFont="1">
      <alignment horizontal="center" shrinkToFit="0" wrapText="1"/>
    </xf>
    <xf borderId="9" fillId="20" fontId="5" numFmtId="0" xfId="0" applyAlignment="1" applyBorder="1" applyFont="1">
      <alignment horizontal="center" readingOrder="0" shrinkToFit="0" wrapText="1"/>
    </xf>
    <xf borderId="0" fillId="0" fontId="43" numFmtId="0" xfId="0" applyAlignment="1" applyFont="1">
      <alignment readingOrder="0" shrinkToFit="0" wrapText="1"/>
    </xf>
    <xf borderId="0" fillId="0" fontId="47" numFmtId="0" xfId="0" applyAlignment="1" applyFont="1">
      <alignment horizontal="center" shrinkToFit="0" vertical="center" wrapText="1"/>
    </xf>
    <xf borderId="1" fillId="21" fontId="48" numFmtId="0" xfId="0" applyAlignment="1" applyBorder="1" applyFill="1" applyFont="1">
      <alignment horizontal="center" readingOrder="0" vertical="center"/>
    </xf>
    <xf borderId="0" fillId="0" fontId="35" numFmtId="0" xfId="0" applyAlignment="1" applyFont="1">
      <alignment horizontal="center" readingOrder="0" shrinkToFit="0" wrapText="1"/>
    </xf>
    <xf borderId="10" fillId="20" fontId="5" numFmtId="0" xfId="0" applyAlignment="1" applyBorder="1" applyFont="1">
      <alignment horizontal="center" readingOrder="0" shrinkToFit="0" wrapText="1"/>
    </xf>
    <xf borderId="12" fillId="0" fontId="43" numFmtId="0" xfId="0" applyAlignment="1" applyBorder="1" applyFont="1">
      <alignment readingOrder="0" shrinkToFit="0" wrapText="1"/>
    </xf>
    <xf borderId="0" fillId="4" fontId="35" numFmtId="0" xfId="0" applyAlignment="1" applyFont="1">
      <alignment horizontal="center" readingOrder="0" shrinkToFit="0" wrapText="1"/>
    </xf>
    <xf borderId="11" fillId="20" fontId="5" numFmtId="0" xfId="0" applyAlignment="1" applyBorder="1" applyFont="1">
      <alignment horizontal="center" readingOrder="0" shrinkToFit="0" wrapText="1"/>
    </xf>
    <xf borderId="1" fillId="20" fontId="5" numFmtId="0" xfId="0" applyAlignment="1" applyBorder="1" applyFont="1">
      <alignment horizontal="center" readingOrder="0"/>
    </xf>
    <xf borderId="0" fillId="0" fontId="1" numFmtId="0" xfId="0" applyAlignment="1" applyFont="1">
      <alignment horizontal="center"/>
    </xf>
    <xf borderId="0" fillId="18" fontId="30" numFmtId="0" xfId="0" applyAlignment="1" applyFont="1">
      <alignment horizontal="center" readingOrder="0" shrinkToFit="0" textRotation="0" vertical="center" wrapText="1"/>
    </xf>
    <xf borderId="0" fillId="15" fontId="7" numFmtId="0" xfId="0" applyAlignment="1" applyFont="1">
      <alignment readingOrder="0" shrinkToFit="0" wrapText="1"/>
    </xf>
    <xf borderId="0" fillId="15" fontId="37" numFmtId="0" xfId="0" applyAlignment="1" applyFont="1">
      <alignment readingOrder="0" shrinkToFit="0" wrapText="1"/>
    </xf>
    <xf borderId="0" fillId="0" fontId="35" numFmtId="0" xfId="0" applyAlignment="1" applyFont="1">
      <alignment readingOrder="0" shrinkToFit="0" wrapText="1"/>
    </xf>
    <xf borderId="0" fillId="0" fontId="49" numFmtId="0" xfId="0" applyAlignment="1" applyFont="1">
      <alignment horizontal="center" readingOrder="0" shrinkToFit="0" wrapText="1"/>
    </xf>
    <xf borderId="0" fillId="18" fontId="50" numFmtId="0" xfId="0" applyAlignment="1" applyFont="1">
      <alignment readingOrder="0" shrinkToFit="0" wrapText="1"/>
    </xf>
    <xf borderId="0" fillId="0" fontId="35" numFmtId="0" xfId="0" applyAlignment="1" applyFont="1">
      <alignment horizontal="center" readingOrder="0" shrinkToFit="0" wrapText="1"/>
    </xf>
    <xf borderId="12" fillId="0" fontId="43" numFmtId="0" xfId="0" applyAlignment="1" applyBorder="1" applyFont="1">
      <alignment readingOrder="0"/>
    </xf>
    <xf borderId="0" fillId="0" fontId="2" numFmtId="0" xfId="0" applyAlignment="1" applyFont="1">
      <alignment readingOrder="0" shrinkToFit="0" wrapText="1"/>
    </xf>
    <xf borderId="0" fillId="0" fontId="1" numFmtId="0" xfId="0" applyAlignment="1" applyFont="1">
      <alignment horizontal="center" readingOrder="0" shrinkToFit="0" wrapText="1"/>
    </xf>
    <xf borderId="0" fillId="0" fontId="11" numFmtId="0" xfId="0" applyAlignment="1" applyFont="1">
      <alignment horizontal="center" shrinkToFit="0" wrapText="1"/>
    </xf>
    <xf borderId="0" fillId="0" fontId="51" numFmtId="0" xfId="0" applyAlignment="1" applyFont="1">
      <alignment horizontal="center" shrinkToFit="0" wrapText="1"/>
    </xf>
    <xf borderId="0" fillId="4" fontId="30" numFmtId="0" xfId="0" applyAlignment="1" applyFont="1">
      <alignment horizontal="center" shrinkToFit="0" textRotation="0" wrapText="1"/>
    </xf>
    <xf borderId="0" fillId="22" fontId="2" numFmtId="0" xfId="0" applyAlignment="1" applyFill="1" applyFont="1">
      <alignment readingOrder="0" shrinkToFit="0" wrapText="1"/>
    </xf>
    <xf borderId="0" fillId="0" fontId="7" numFmtId="0" xfId="0" applyAlignment="1" applyFont="1">
      <alignment shrinkToFit="0" wrapText="1"/>
    </xf>
    <xf borderId="0" fillId="4" fontId="11" numFmtId="0" xfId="0" applyAlignment="1" applyFont="1">
      <alignment horizontal="center" shrinkToFit="0" wrapText="1"/>
    </xf>
    <xf borderId="0" fillId="0" fontId="37" numFmtId="0" xfId="0" applyAlignment="1" applyFont="1">
      <alignment shrinkToFit="0" wrapText="1"/>
    </xf>
    <xf borderId="0" fillId="0" fontId="35" numFmtId="0" xfId="0" applyAlignment="1" applyFont="1">
      <alignment shrinkToFit="0" wrapText="1"/>
    </xf>
    <xf borderId="0" fillId="0" fontId="52" numFmtId="0" xfId="0" applyAlignment="1" applyFont="1">
      <alignment horizontal="center" shrinkToFit="0" wrapText="1"/>
    </xf>
    <xf borderId="0" fillId="0" fontId="35" numFmtId="0" xfId="0" applyAlignment="1" applyFont="1">
      <alignment horizontal="center" shrinkToFit="0" wrapText="1"/>
    </xf>
    <xf borderId="0" fillId="0" fontId="11" numFmtId="0" xfId="0" applyAlignment="1" applyFont="1">
      <alignment horizontal="center" shrinkToFit="0" wrapText="1"/>
    </xf>
    <xf borderId="12" fillId="13" fontId="53" numFmtId="0" xfId="0" applyAlignment="1" applyBorder="1" applyFont="1">
      <alignment horizontal="center" readingOrder="0"/>
    </xf>
    <xf borderId="0" fillId="0" fontId="54" numFmtId="0" xfId="0" applyAlignment="1" applyFont="1">
      <alignment horizontal="center" shrinkToFit="0" vertical="center" wrapText="1"/>
    </xf>
    <xf borderId="13" fillId="18" fontId="2" numFmtId="0" xfId="0" applyAlignment="1" applyBorder="1" applyFont="1">
      <alignment horizontal="center" readingOrder="0"/>
    </xf>
    <xf borderId="0" fillId="0" fontId="2" numFmtId="164" xfId="0" applyAlignment="1" applyFont="1" applyNumberFormat="1">
      <alignment readingOrder="0"/>
    </xf>
    <xf borderId="13" fillId="0" fontId="1" numFmtId="0" xfId="0" applyAlignment="1" applyBorder="1" applyFont="1">
      <alignment readingOrder="0"/>
    </xf>
    <xf borderId="0" fillId="0" fontId="35" numFmtId="164" xfId="0" applyAlignment="1" applyFont="1" applyNumberFormat="1">
      <alignment readingOrder="0" shrinkToFit="0" wrapText="1"/>
    </xf>
    <xf borderId="14" fillId="18" fontId="2" numFmtId="0" xfId="0" applyAlignment="1" applyBorder="1" applyFont="1">
      <alignment horizontal="center" readingOrder="0"/>
    </xf>
    <xf borderId="14" fillId="0" fontId="1" numFmtId="0" xfId="0" applyAlignment="1" applyBorder="1" applyFont="1">
      <alignment readingOrder="0"/>
    </xf>
    <xf borderId="0" fillId="0" fontId="1" numFmtId="0" xfId="0" applyAlignment="1" applyFont="1">
      <alignment horizontal="center" readingOrder="0"/>
    </xf>
    <xf borderId="0" fillId="10" fontId="7" numFmtId="0" xfId="0" applyAlignment="1" applyFont="1">
      <alignment readingOrder="0" shrinkToFit="0" wrapText="1"/>
    </xf>
    <xf borderId="0" fillId="0" fontId="1" numFmtId="0" xfId="0" applyAlignment="1" applyFont="1">
      <alignment horizontal="center" readingOrder="0"/>
    </xf>
    <xf borderId="0" fillId="10" fontId="37" numFmtId="0" xfId="0" applyAlignment="1" applyFont="1">
      <alignment readingOrder="0" shrinkToFit="0" wrapText="1"/>
    </xf>
    <xf borderId="0" fillId="0" fontId="11" numFmtId="0" xfId="0" applyAlignment="1" applyFont="1">
      <alignment horizontal="center" readingOrder="0" shrinkToFit="0" wrapText="1"/>
    </xf>
    <xf borderId="15" fillId="18" fontId="2" numFmtId="0" xfId="0" applyAlignment="1" applyBorder="1" applyFont="1">
      <alignment horizontal="center" readingOrder="0"/>
    </xf>
    <xf borderId="15" fillId="0" fontId="1" numFmtId="0" xfId="0" applyAlignment="1" applyBorder="1" applyFont="1">
      <alignment readingOrder="0"/>
    </xf>
    <xf borderId="0" fillId="16" fontId="7" numFmtId="0" xfId="0" applyAlignment="1" applyFont="1">
      <alignment readingOrder="0" shrinkToFit="0" wrapText="1"/>
    </xf>
    <xf borderId="0" fillId="16" fontId="37" numFmtId="0" xfId="0" applyAlignment="1" applyFont="1">
      <alignment readingOrder="0" shrinkToFit="0" wrapText="1"/>
    </xf>
    <xf borderId="0" fillId="0" fontId="48" numFmtId="0" xfId="0" applyAlignment="1" applyFont="1">
      <alignment horizontal="center" textRotation="0"/>
    </xf>
    <xf borderId="0" fillId="0" fontId="55" numFmtId="0" xfId="0" applyAlignment="1" applyFont="1">
      <alignment shrinkToFit="0" wrapText="1"/>
    </xf>
    <xf borderId="0" fillId="23" fontId="30" numFmtId="0" xfId="0" applyAlignment="1" applyFill="1" applyFont="1">
      <alignment horizontal="center" readingOrder="0" shrinkToFit="0" textRotation="0" vertical="center" wrapText="1"/>
    </xf>
    <xf borderId="0" fillId="0" fontId="7" numFmtId="0" xfId="0" applyAlignment="1" applyFont="1">
      <alignment horizontal="center" shrinkToFit="0" textRotation="0" wrapText="1"/>
    </xf>
    <xf borderId="0" fillId="0" fontId="7" numFmtId="0" xfId="0" applyAlignment="1" applyFont="1">
      <alignment readingOrder="0" shrinkToFit="0" wrapText="1"/>
    </xf>
    <xf borderId="0" fillId="8" fontId="7" numFmtId="0" xfId="0" applyAlignment="1" applyFont="1">
      <alignment readingOrder="0" shrinkToFit="0" wrapText="1"/>
    </xf>
    <xf borderId="0" fillId="8" fontId="37" numFmtId="0" xfId="0" applyAlignment="1" applyFont="1">
      <alignment readingOrder="0" shrinkToFit="0" wrapText="1"/>
    </xf>
    <xf borderId="0" fillId="0" fontId="1" numFmtId="0" xfId="0" applyAlignment="1" applyFont="1">
      <alignment horizontal="center" readingOrder="0"/>
    </xf>
  </cellXfs>
  <cellStyles count="1">
    <cellStyle xfId="0" name="Normal" builtinId="0"/>
  </cellStyles>
  <dxfs count="12">
    <dxf>
      <font/>
      <fill>
        <patternFill patternType="solid">
          <fgColor rgb="FFD9D9D9"/>
          <bgColor rgb="FFD9D9D9"/>
        </patternFill>
      </fill>
      <border/>
    </dxf>
    <dxf>
      <font/>
      <fill>
        <patternFill patternType="solid">
          <fgColor rgb="FFF3F3F3"/>
          <bgColor rgb="FFF3F3F3"/>
        </patternFill>
      </fill>
      <border/>
    </dxf>
    <dxf>
      <font/>
      <fill>
        <patternFill patternType="solid">
          <fgColor rgb="FFB7E1CD"/>
          <bgColor rgb="FFB7E1CD"/>
        </patternFill>
      </fill>
      <border/>
    </dxf>
    <dxf>
      <font/>
      <fill>
        <patternFill patternType="solid">
          <fgColor rgb="FFFCE8B2"/>
          <bgColor rgb="FFFCE8B2"/>
        </patternFill>
      </fill>
      <border/>
    </dxf>
    <dxf>
      <font/>
      <fill>
        <patternFill patternType="solid">
          <fgColor rgb="FFF4C7C3"/>
          <bgColor rgb="FFF4C7C3"/>
        </patternFill>
      </fill>
      <border/>
    </dxf>
    <dxf>
      <font/>
      <fill>
        <patternFill patternType="solid">
          <fgColor rgb="FFEA9999"/>
          <bgColor rgb="FFEA9999"/>
        </patternFill>
      </fill>
      <border/>
    </dxf>
    <dxf>
      <font/>
      <fill>
        <patternFill patternType="solid">
          <fgColor rgb="FFD9D2E9"/>
          <bgColor rgb="FFD9D2E9"/>
        </patternFill>
      </fill>
      <border/>
    </dxf>
    <dxf>
      <font/>
      <fill>
        <patternFill patternType="solid">
          <fgColor rgb="FFFFFFFF"/>
          <bgColor rgb="FFFFFFFF"/>
        </patternFill>
      </fill>
      <border/>
    </dxf>
    <dxf>
      <font>
        <b/>
      </font>
      <fill>
        <patternFill patternType="solid">
          <fgColor rgb="FF9FC5E8"/>
          <bgColor rgb="FF9FC5E8"/>
        </patternFill>
      </fill>
      <border/>
    </dxf>
    <dxf>
      <font/>
      <fill>
        <patternFill patternType="solid">
          <fgColor rgb="FFE06666"/>
          <bgColor rgb="FFE06666"/>
        </patternFill>
      </fill>
      <border/>
    </dxf>
    <dxf>
      <font/>
      <fill>
        <patternFill patternType="solid">
          <fgColor rgb="FFFFD966"/>
          <bgColor rgb="FFFFD966"/>
        </patternFill>
      </fill>
      <border/>
    </dxf>
    <dxf>
      <font/>
      <fill>
        <patternFill patternType="solid">
          <fgColor rgb="FFDD7E6B"/>
          <bgColor rgb="FFDD7E6B"/>
        </patternFill>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hyperlink" Target="https://pathofexile.gamepedia.com/index.php?title=Puruna,_the_Challenger&amp;action=edit&amp;redlink=1" TargetMode="External"/><Relationship Id="rId2" Type="http://schemas.openxmlformats.org/officeDocument/2006/relationships/hyperlink" Target="https://pathofexile.gamepedia.com/index.php?title=The_Primal_One&amp;action=edit&amp;redlink=1" TargetMode="External"/><Relationship Id="rId3" Type="http://schemas.openxmlformats.org/officeDocument/2006/relationships/hyperlink" Target="https://pathofexile.gamepedia.com/Warmonger" TargetMode="External"/><Relationship Id="rId4" Type="http://schemas.openxmlformats.org/officeDocument/2006/relationships/hyperlink" Target="https://pathofexile.gamepedia.com/Xixic,_High_Necromancer" TargetMode="External"/><Relationship Id="rId10" Type="http://schemas.openxmlformats.org/officeDocument/2006/relationships/drawing" Target="../drawings/drawing1.xml"/><Relationship Id="rId9" Type="http://schemas.openxmlformats.org/officeDocument/2006/relationships/hyperlink" Target="https://pathofexile.gamepedia.com/Sallazzang" TargetMode="External"/><Relationship Id="rId5" Type="http://schemas.openxmlformats.org/officeDocument/2006/relationships/hyperlink" Target="https://pathofexile.gamepedia.com/Pagan_Bishop_of_Agony" TargetMode="External"/><Relationship Id="rId6" Type="http://schemas.openxmlformats.org/officeDocument/2006/relationships/hyperlink" Target="https://pathofexile.gamepedia.com/index.php?title=Tolman,_the_Exhumer&amp;action=edit&amp;redlink=1" TargetMode="External"/><Relationship Id="rId7" Type="http://schemas.openxmlformats.org/officeDocument/2006/relationships/hyperlink" Target="https://pathofexile.gamepedia.com/Queen_of_the_Great_Tangle" TargetMode="External"/><Relationship Id="rId8" Type="http://schemas.openxmlformats.org/officeDocument/2006/relationships/hyperlink" Target="https://pathofexile.gamepedia.com/Merveil,_the_Reflection" TargetMode="External"/></Relationships>
</file>

<file path=xl/worksheets/_rels/sheet2.xml.rels><?xml version="1.0" encoding="UTF-8" standalone="yes"?><Relationships xmlns="http://schemas.openxmlformats.org/package/2006/relationships"><Relationship Id="rId40" Type="http://schemas.openxmlformats.org/officeDocument/2006/relationships/hyperlink" Target="https://pathofexile.gamepedia.com/index.php?title=Belcer,_Pirate_Lord&amp;action=edit&amp;redlink=1" TargetMode="External"/><Relationship Id="rId83" Type="http://schemas.openxmlformats.org/officeDocument/2006/relationships/drawing" Target="../drawings/drawing2.xml"/><Relationship Id="rId42" Type="http://schemas.openxmlformats.org/officeDocument/2006/relationships/hyperlink" Target="https://pathofexile.gamepedia.com/Shock_and_Horror" TargetMode="External"/><Relationship Id="rId41" Type="http://schemas.openxmlformats.org/officeDocument/2006/relationships/hyperlink" Target="https://pathofexile.gamepedia.com/Mineral_Pools_Map_(War_for_the_Atlas)" TargetMode="External"/><Relationship Id="rId44" Type="http://schemas.openxmlformats.org/officeDocument/2006/relationships/hyperlink" Target="https://pathofexile.gamepedia.com/index.php?title=Doedre_the_Defiler&amp;action=edit&amp;redlink=1" TargetMode="External"/><Relationship Id="rId43" Type="http://schemas.openxmlformats.org/officeDocument/2006/relationships/hyperlink" Target="https://pathofexile.gamepedia.com/Sepulchre_Map_(War_for_the_Atlas)" TargetMode="External"/><Relationship Id="rId46" Type="http://schemas.openxmlformats.org/officeDocument/2006/relationships/hyperlink" Target="https://pathofexile.gamepedia.com/The_Brittle_Emperor_(unique_monster)" TargetMode="External"/><Relationship Id="rId45" Type="http://schemas.openxmlformats.org/officeDocument/2006/relationships/hyperlink" Target="https://pathofexile.gamepedia.com/Wasteland_Map_(War_for_the_Atlas)" TargetMode="External"/><Relationship Id="rId80" Type="http://schemas.openxmlformats.org/officeDocument/2006/relationships/hyperlink" Target="https://pathofexile.gamepedia.com/index.php?title=Olof,_Son_of_the_Headsman&amp;action=edit&amp;redlink=1" TargetMode="External"/><Relationship Id="rId82" Type="http://schemas.openxmlformats.org/officeDocument/2006/relationships/hyperlink" Target="https://pathofexile.gamepedia.com/The_Goddess" TargetMode="External"/><Relationship Id="rId81" Type="http://schemas.openxmlformats.org/officeDocument/2006/relationships/hyperlink" Target="https://pathofexile.gamepedia.com/Plaza_Map_(War_for_the_Atlas)" TargetMode="External"/><Relationship Id="rId1" Type="http://schemas.openxmlformats.org/officeDocument/2006/relationships/hyperlink" Target="https://pathofexile.gamepedia.com/Fields_Map_(War_for_the_Atlas)" TargetMode="External"/><Relationship Id="rId2" Type="http://schemas.openxmlformats.org/officeDocument/2006/relationships/hyperlink" Target="https://pathofexile.gamepedia.com/index.php?title=Drek,_Apex_Hunter&amp;action=edit&amp;redlink=1" TargetMode="External"/><Relationship Id="rId3" Type="http://schemas.openxmlformats.org/officeDocument/2006/relationships/hyperlink" Target="https://pathofexile.gamepedia.com/index.php?title=Greust,_Lord_of_the_Forest&amp;action=edit&amp;redlink=1" TargetMode="External"/><Relationship Id="rId4" Type="http://schemas.openxmlformats.org/officeDocument/2006/relationships/hyperlink" Target="https://pathofexile.gamepedia.com/Phantasmagoria_Map_(War_for_the_Atlas)" TargetMode="External"/><Relationship Id="rId9" Type="http://schemas.openxmlformats.org/officeDocument/2006/relationships/hyperlink" Target="https://pathofexile.gamepedia.com/index.php?title=Stone_of_the_Currents&amp;action=edit&amp;redlink=1" TargetMode="External"/><Relationship Id="rId48" Type="http://schemas.openxmlformats.org/officeDocument/2006/relationships/hyperlink" Target="https://pathofexile.gamepedia.com/Orchard_Map_(War_for_the_Atlas)" TargetMode="External"/><Relationship Id="rId47" Type="http://schemas.openxmlformats.org/officeDocument/2006/relationships/hyperlink" Target="https://pathofexile.gamepedia.com/Voll,_Emperor_of_Purity" TargetMode="External"/><Relationship Id="rId49" Type="http://schemas.openxmlformats.org/officeDocument/2006/relationships/hyperlink" Target="https://pathofexile.gamepedia.com/index.php?title=Vision_of_Justice&amp;action=edit&amp;redlink=1" TargetMode="External"/><Relationship Id="rId5" Type="http://schemas.openxmlformats.org/officeDocument/2006/relationships/hyperlink" Target="https://pathofexile.gamepedia.com/Erythrophagia" TargetMode="External"/><Relationship Id="rId6" Type="http://schemas.openxmlformats.org/officeDocument/2006/relationships/hyperlink" Target="https://pathofexile.gamepedia.com/Academy_Map_(War_for_the_Atlas)" TargetMode="External"/><Relationship Id="rId7" Type="http://schemas.openxmlformats.org/officeDocument/2006/relationships/hyperlink" Target="https://pathofexile.gamepedia.com/The_Arbiter_of_Knowledge" TargetMode="External"/><Relationship Id="rId8" Type="http://schemas.openxmlformats.org/officeDocument/2006/relationships/hyperlink" Target="https://pathofexile.gamepedia.com/Wharf_Map_(War_for_the_Atlas)" TargetMode="External"/><Relationship Id="rId73" Type="http://schemas.openxmlformats.org/officeDocument/2006/relationships/hyperlink" Target="https://pathofexile.gamepedia.com/index.php?title=Lord_of_the_Grey&amp;action=edit&amp;redlink=1" TargetMode="External"/><Relationship Id="rId72" Type="http://schemas.openxmlformats.org/officeDocument/2006/relationships/hyperlink" Target="https://pathofexile.gamepedia.com/Belfry_Map_(War_for_the_Atlas)" TargetMode="External"/><Relationship Id="rId31" Type="http://schemas.openxmlformats.org/officeDocument/2006/relationships/hyperlink" Target="https://pathofexile.gamepedia.com/Laboratory_Map_(War_for_the_Atlas)" TargetMode="External"/><Relationship Id="rId75" Type="http://schemas.openxmlformats.org/officeDocument/2006/relationships/hyperlink" Target="https://pathofexile.gamepedia.com/Ancient_Architect" TargetMode="External"/><Relationship Id="rId30" Type="http://schemas.openxmlformats.org/officeDocument/2006/relationships/hyperlink" Target="https://pathofexile.gamepedia.com/Spinner_of_False_Hope" TargetMode="External"/><Relationship Id="rId74" Type="http://schemas.openxmlformats.org/officeDocument/2006/relationships/hyperlink" Target="https://pathofexile.gamepedia.com/Pier_Map_(War_for_the_Atlas)" TargetMode="External"/><Relationship Id="rId33" Type="http://schemas.openxmlformats.org/officeDocument/2006/relationships/hyperlink" Target="https://pathofexile.gamepedia.com/Infested_Valley_Map_(War_for_the_Atlas)" TargetMode="External"/><Relationship Id="rId77" Type="http://schemas.openxmlformats.org/officeDocument/2006/relationships/hyperlink" Target="https://pathofexile.gamepedia.com/index.php?title=Enticer_of_Rot&amp;action=edit&amp;redlink=1" TargetMode="External"/><Relationship Id="rId32" Type="http://schemas.openxmlformats.org/officeDocument/2006/relationships/hyperlink" Target="https://pathofexile.gamepedia.com/Riftwalker" TargetMode="External"/><Relationship Id="rId76" Type="http://schemas.openxmlformats.org/officeDocument/2006/relationships/hyperlink" Target="https://pathofexile.gamepedia.com/Spider_Forest_Map_(War_for_the_Atlas)" TargetMode="External"/><Relationship Id="rId35" Type="http://schemas.openxmlformats.org/officeDocument/2006/relationships/hyperlink" Target="https://pathofexile.gamepedia.com/Ryslatha,_the_Puppet_Mistress" TargetMode="External"/><Relationship Id="rId79" Type="http://schemas.openxmlformats.org/officeDocument/2006/relationships/hyperlink" Target="https://pathofexile.gamepedia.com/Pit_Map_(War_for_the_Atlas)" TargetMode="External"/><Relationship Id="rId34" Type="http://schemas.openxmlformats.org/officeDocument/2006/relationships/hyperlink" Target="https://pathofexile.gamepedia.com/index.php?title=Gorulis,_Will-Thief&amp;action=edit&amp;redlink=1" TargetMode="External"/><Relationship Id="rId78" Type="http://schemas.openxmlformats.org/officeDocument/2006/relationships/hyperlink" Target="https://pathofexile.gamepedia.com/Coves_Map_(War_for_the_Atlas)" TargetMode="External"/><Relationship Id="rId71" Type="http://schemas.openxmlformats.org/officeDocument/2006/relationships/hyperlink" Target="https://pathofexile.gamepedia.com/index.php?title=Sumter_the_Twisted&amp;action=edit&amp;redlink=1" TargetMode="External"/><Relationship Id="rId70" Type="http://schemas.openxmlformats.org/officeDocument/2006/relationships/hyperlink" Target="https://pathofexile.gamepedia.com/Estuary_Map_(War_for_the_Atlas)" TargetMode="External"/><Relationship Id="rId37" Type="http://schemas.openxmlformats.org/officeDocument/2006/relationships/hyperlink" Target="https://pathofexile.gamepedia.com/Mud_Geyser_Map_(War_for_the_Atlas)" TargetMode="External"/><Relationship Id="rId36" Type="http://schemas.openxmlformats.org/officeDocument/2006/relationships/hyperlink" Target="https://pathofexile.gamepedia.com/Overgrown_Ruin_Map_(War_for_the_Atlas)" TargetMode="External"/><Relationship Id="rId39" Type="http://schemas.openxmlformats.org/officeDocument/2006/relationships/hyperlink" Target="https://pathofexile.gamepedia.com/Shore_Map_(War_for_the_Atlas)" TargetMode="External"/><Relationship Id="rId38" Type="http://schemas.openxmlformats.org/officeDocument/2006/relationships/hyperlink" Target="https://pathofexile.gamepedia.com/Tunneltrap" TargetMode="External"/><Relationship Id="rId62" Type="http://schemas.openxmlformats.org/officeDocument/2006/relationships/hyperlink" Target="https://pathofexile.gamepedia.com/Museum_Map_(War_for_the_Atlas)" TargetMode="External"/><Relationship Id="rId61" Type="http://schemas.openxmlformats.org/officeDocument/2006/relationships/hyperlink" Target="https://pathofexile.gamepedia.com/Arena_Map_(War_for_the_Atlas)" TargetMode="External"/><Relationship Id="rId20" Type="http://schemas.openxmlformats.org/officeDocument/2006/relationships/hyperlink" Target="https://pathofexile.gamepedia.com/The_Blacksmith" TargetMode="External"/><Relationship Id="rId64" Type="http://schemas.openxmlformats.org/officeDocument/2006/relationships/hyperlink" Target="https://pathofexile.gamepedia.com/Scriptorium_Map_(War_for_the_Atlas)" TargetMode="External"/><Relationship Id="rId63" Type="http://schemas.openxmlformats.org/officeDocument/2006/relationships/hyperlink" Target="https://pathofexile.gamepedia.com/index.php?title=He_of_Many_Pieces&amp;action=edit&amp;redlink=1" TargetMode="External"/><Relationship Id="rId22" Type="http://schemas.openxmlformats.org/officeDocument/2006/relationships/hyperlink" Target="https://pathofexile.gamepedia.com/It_That_Fell" TargetMode="External"/><Relationship Id="rId66" Type="http://schemas.openxmlformats.org/officeDocument/2006/relationships/hyperlink" Target="https://pathofexile.gamepedia.com/Waterways_Map_(War_for_the_Atlas)" TargetMode="External"/><Relationship Id="rId21" Type="http://schemas.openxmlformats.org/officeDocument/2006/relationships/hyperlink" Target="https://pathofexile.gamepedia.com/Underground_River_Map_(War_for_the_Atlas)" TargetMode="External"/><Relationship Id="rId65" Type="http://schemas.openxmlformats.org/officeDocument/2006/relationships/hyperlink" Target="https://pathofexile.gamepedia.com/Gisale,_Thought_Thief" TargetMode="External"/><Relationship Id="rId24" Type="http://schemas.openxmlformats.org/officeDocument/2006/relationships/hyperlink" Target="https://pathofexile.gamepedia.com/index.php?title=Ancient_Sculptor&amp;action=edit&amp;redlink=1" TargetMode="External"/><Relationship Id="rId68" Type="http://schemas.openxmlformats.org/officeDocument/2006/relationships/hyperlink" Target="https://pathofexile.gamepedia.com/Coral_Ruins_Map_(War_for_the_Atlas)" TargetMode="External"/><Relationship Id="rId23" Type="http://schemas.openxmlformats.org/officeDocument/2006/relationships/hyperlink" Target="https://pathofexile.gamepedia.com/Bazaar_Map_(War_for_the_Atlas)" TargetMode="External"/><Relationship Id="rId67" Type="http://schemas.openxmlformats.org/officeDocument/2006/relationships/hyperlink" Target="https://pathofexile.gamepedia.com/Fragment_of_Winter" TargetMode="External"/><Relationship Id="rId60" Type="http://schemas.openxmlformats.org/officeDocument/2006/relationships/hyperlink" Target="https://pathofexile.gamepedia.com/Dawn,_Harbinger_of_Solaris" TargetMode="External"/><Relationship Id="rId26" Type="http://schemas.openxmlformats.org/officeDocument/2006/relationships/hyperlink" Target="https://pathofexile.gamepedia.com/Primordial_Pool_Map_(War_for_the_Atlas)" TargetMode="External"/><Relationship Id="rId25" Type="http://schemas.openxmlformats.org/officeDocument/2006/relationships/hyperlink" Target="https://pathofexile.gamepedia.com/Geode_Map_(War_for_the_Atlas)" TargetMode="External"/><Relationship Id="rId69" Type="http://schemas.openxmlformats.org/officeDocument/2006/relationships/hyperlink" Target="https://pathofexile.gamepedia.com/Plateau_Map_(War_for_the_Atlas)" TargetMode="External"/><Relationship Id="rId28" Type="http://schemas.openxmlformats.org/officeDocument/2006/relationships/hyperlink" Target="https://pathofexile.gamepedia.com/Ghetto_Map_(War_for_the_Atlas)" TargetMode="External"/><Relationship Id="rId27" Type="http://schemas.openxmlformats.org/officeDocument/2006/relationships/hyperlink" Target="https://pathofexile.gamepedia.com/index.php?title=Nightmare%27s_Omen&amp;action=edit&amp;redlink=1" TargetMode="External"/><Relationship Id="rId29" Type="http://schemas.openxmlformats.org/officeDocument/2006/relationships/hyperlink" Target="https://pathofexile.gamepedia.com/Arachnid_Nest_Map_(War_for_the_Atlas)" TargetMode="External"/><Relationship Id="rId51" Type="http://schemas.openxmlformats.org/officeDocument/2006/relationships/hyperlink" Target="https://pathofexile.gamepedia.com/Legius_Garhall" TargetMode="External"/><Relationship Id="rId50" Type="http://schemas.openxmlformats.org/officeDocument/2006/relationships/hyperlink" Target="https://pathofexile.gamepedia.com/Promenade_Map_(War_for_the_Atlas)" TargetMode="External"/><Relationship Id="rId53" Type="http://schemas.openxmlformats.org/officeDocument/2006/relationships/hyperlink" Target="https://pathofexile.gamepedia.com/Moon_Temple_Map_(War_for_the_Atlas)" TargetMode="External"/><Relationship Id="rId52" Type="http://schemas.openxmlformats.org/officeDocument/2006/relationships/hyperlink" Target="https://pathofexile.gamepedia.com/Tropical_Island_Map_(War_for_the_Atlas)" TargetMode="External"/><Relationship Id="rId11" Type="http://schemas.openxmlformats.org/officeDocument/2006/relationships/hyperlink" Target="https://pathofexile.gamepedia.com/Lord_of_the_Ashen_Arrow" TargetMode="External"/><Relationship Id="rId55" Type="http://schemas.openxmlformats.org/officeDocument/2006/relationships/hyperlink" Target="https://pathofexile.gamepedia.com/Dusk,_Harbinger_of_Lunaris" TargetMode="External"/><Relationship Id="rId10" Type="http://schemas.openxmlformats.org/officeDocument/2006/relationships/hyperlink" Target="https://pathofexile.gamepedia.com/Ashen_Wood_Map_(War_for_the_Atlas)" TargetMode="External"/><Relationship Id="rId54" Type="http://schemas.openxmlformats.org/officeDocument/2006/relationships/hyperlink" Target="https://pathofexile.gamepedia.com/index.php?title=Sebbert,_Crescent%27s_Point&amp;action=edit&amp;redlink=1" TargetMode="External"/><Relationship Id="rId13" Type="http://schemas.openxmlformats.org/officeDocument/2006/relationships/hyperlink" Target="https://pathofexile.gamepedia.com/index.php?title=Erebix,_Light%27s_Bane&amp;action=edit&amp;redlink=1" TargetMode="External"/><Relationship Id="rId57" Type="http://schemas.openxmlformats.org/officeDocument/2006/relationships/hyperlink" Target="https://pathofexile.gamepedia.com/Vault_Map_(War_for_the_Atlas)" TargetMode="External"/><Relationship Id="rId12" Type="http://schemas.openxmlformats.org/officeDocument/2006/relationships/hyperlink" Target="https://pathofexile.gamepedia.com/Cemetery_Map_(War_for_the_Atlas)" TargetMode="External"/><Relationship Id="rId56" Type="http://schemas.openxmlformats.org/officeDocument/2006/relationships/hyperlink" Target="https://pathofexile.gamepedia.com/Waste_Pool_Map_(War_for_the_Atlas)" TargetMode="External"/><Relationship Id="rId15" Type="http://schemas.openxmlformats.org/officeDocument/2006/relationships/hyperlink" Target="https://pathofexile.gamepedia.com/index.php?title=Shavronne_the_Sickening&amp;action=edit&amp;redlink=1" TargetMode="External"/><Relationship Id="rId59" Type="http://schemas.openxmlformats.org/officeDocument/2006/relationships/hyperlink" Target="https://pathofexile.gamepedia.com/Temple_Map_(War_for_the_Atlas)" TargetMode="External"/><Relationship Id="rId14" Type="http://schemas.openxmlformats.org/officeDocument/2006/relationships/hyperlink" Target="https://pathofexile.gamepedia.com/Precinct_Map_(War_for_the_Atlas)" TargetMode="External"/><Relationship Id="rId58" Type="http://schemas.openxmlformats.org/officeDocument/2006/relationships/hyperlink" Target="https://pathofexile.gamepedia.com/Guardian_of_the_Vault" TargetMode="External"/><Relationship Id="rId17" Type="http://schemas.openxmlformats.org/officeDocument/2006/relationships/hyperlink" Target="https://pathofexile.gamepedia.com/Fire_and_Fury" TargetMode="External"/><Relationship Id="rId16" Type="http://schemas.openxmlformats.org/officeDocument/2006/relationships/hyperlink" Target="https://pathofexile.gamepedia.com/Lava_Chamber_Map_(War_for_the_Atlas)" TargetMode="External"/><Relationship Id="rId19" Type="http://schemas.openxmlformats.org/officeDocument/2006/relationships/hyperlink" Target="https://pathofexile.gamepedia.com/Dunes_Map_(War_for_the_Atlas)" TargetMode="External"/><Relationship Id="rId18" Type="http://schemas.openxmlformats.org/officeDocument/2006/relationships/hyperlink" Target="https://pathofexile.gamepedia.com/Ambrosia,_Daughter_of_Merveil"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https://pathofexile.gamepedia.com/Ambrius,_Legion_Slayer" TargetMode="External"/><Relationship Id="rId42" Type="http://schemas.openxmlformats.org/officeDocument/2006/relationships/hyperlink" Target="http://poedb.tw/us/mon.php?n=The+Sanguine+Siren" TargetMode="External"/><Relationship Id="rId41" Type="http://schemas.openxmlformats.org/officeDocument/2006/relationships/hyperlink" Target="https://pathofexile.gamepedia.com/Crimson_Temple_Map_(War_for_the_Atlas)" TargetMode="External"/><Relationship Id="rId44" Type="http://schemas.openxmlformats.org/officeDocument/2006/relationships/hyperlink" Target="http://poedb.tw/us/mon.php?n=Stalker+of+the+Endless+Dunes" TargetMode="External"/><Relationship Id="rId43" Type="http://schemas.openxmlformats.org/officeDocument/2006/relationships/hyperlink" Target="https://pathofexile.gamepedia.com/Dig_Map_(War_for_the_Atlas)" TargetMode="External"/><Relationship Id="rId46" Type="http://schemas.openxmlformats.org/officeDocument/2006/relationships/hyperlink" Target="http://poedb.tw/us/mon.php?n=Nassar%2C+Lion+of+the+Seas" TargetMode="External"/><Relationship Id="rId45" Type="http://schemas.openxmlformats.org/officeDocument/2006/relationships/hyperlink" Target="https://pathofexile.gamepedia.com/Reef_Map_(War_for_the_Atlas)" TargetMode="External"/><Relationship Id="rId1" Type="http://schemas.openxmlformats.org/officeDocument/2006/relationships/hyperlink" Target="http://poedb.tw/us/mon.php?n=Hephaeus%2C+The+Hammer" TargetMode="External"/><Relationship Id="rId2" Type="http://schemas.openxmlformats.org/officeDocument/2006/relationships/hyperlink" Target="https://pathofexile.gamepedia.com/Siege_Map_(War_for_the_Atlas)" TargetMode="External"/><Relationship Id="rId3" Type="http://schemas.openxmlformats.org/officeDocument/2006/relationships/hyperlink" Target="https://pathofexile.gamepedia.com/index.php?title=Tahsin,_Warmaker&amp;action=edit&amp;redlink=1" TargetMode="External"/><Relationship Id="rId4" Type="http://schemas.openxmlformats.org/officeDocument/2006/relationships/hyperlink" Target="https://pathofexile.gamepedia.com/Arachnid_Tomb_Map_(War_for_the_Atlas)" TargetMode="External"/><Relationship Id="rId9" Type="http://schemas.openxmlformats.org/officeDocument/2006/relationships/hyperlink" Target="https://pathofexile.gamepedia.com/Lycius,_Midnight%27s_Howl" TargetMode="External"/><Relationship Id="rId48" Type="http://schemas.openxmlformats.org/officeDocument/2006/relationships/hyperlink" Target="https://pathofexile.gamepedia.com/index.php?title=Varhesh,_Shimmering_Aberration&amp;action=edit&amp;redlink=1" TargetMode="External"/><Relationship Id="rId47" Type="http://schemas.openxmlformats.org/officeDocument/2006/relationships/hyperlink" Target="https://pathofexile.gamepedia.com/Terrace_Map_(War_for_the_Atlas)" TargetMode="External"/><Relationship Id="rId49" Type="http://schemas.openxmlformats.org/officeDocument/2006/relationships/hyperlink" Target="https://pathofexile.gamepedia.com/Dark_Forest_Map_(War_for_the_Atlas)" TargetMode="External"/><Relationship Id="rId5" Type="http://schemas.openxmlformats.org/officeDocument/2006/relationships/hyperlink" Target="https://pathofexile.gamepedia.com/Hybrid_Widow" TargetMode="External"/><Relationship Id="rId6" Type="http://schemas.openxmlformats.org/officeDocument/2006/relationships/hyperlink" Target="https://pathofexile.gamepedia.com/Bog_Map_(War_for_the_Atlas)" TargetMode="External"/><Relationship Id="rId7" Type="http://schemas.openxmlformats.org/officeDocument/2006/relationships/hyperlink" Target="https://pathofexile.gamepedia.com/Skullbeak" TargetMode="External"/><Relationship Id="rId8" Type="http://schemas.openxmlformats.org/officeDocument/2006/relationships/hyperlink" Target="https://pathofexile.gamepedia.com/Lair_Map_(War_for_the_Atlas)" TargetMode="External"/><Relationship Id="rId73" Type="http://schemas.openxmlformats.org/officeDocument/2006/relationships/hyperlink" Target="https://pathofexile.gamepedia.com/Guardian_of_the_Chimera" TargetMode="External"/><Relationship Id="rId72" Type="http://schemas.openxmlformats.org/officeDocument/2006/relationships/hyperlink" Target="https://pathofexile.gamepedia.com/Pit_of_the_Chimera_Map_(War_for_the_Atlas)" TargetMode="External"/><Relationship Id="rId31" Type="http://schemas.openxmlformats.org/officeDocument/2006/relationships/hyperlink" Target="https://pathofexile.gamepedia.com/Arsenal_Map_(War_for_the_Atlas)" TargetMode="External"/><Relationship Id="rId75" Type="http://schemas.openxmlformats.org/officeDocument/2006/relationships/drawing" Target="../drawings/drawing3.xml"/><Relationship Id="rId30" Type="http://schemas.openxmlformats.org/officeDocument/2006/relationships/hyperlink" Target="https://pathofexile.gamepedia.com/Nightmare_Manifest" TargetMode="External"/><Relationship Id="rId74" Type="http://schemas.openxmlformats.org/officeDocument/2006/relationships/hyperlink" Target="https://pathofexile.gamepedia.com/Vaal_Temple_Map_(War_for_the_Atlas)" TargetMode="External"/><Relationship Id="rId33" Type="http://schemas.openxmlformats.org/officeDocument/2006/relationships/hyperlink" Target="https://pathofexile.gamepedia.com/Racecourse_Map_(War_for_the_Atlas)" TargetMode="External"/><Relationship Id="rId32" Type="http://schemas.openxmlformats.org/officeDocument/2006/relationships/hyperlink" Target="https://pathofexile.gamepedia.com/The_Steel_Soul" TargetMode="External"/><Relationship Id="rId35" Type="http://schemas.openxmlformats.org/officeDocument/2006/relationships/hyperlink" Target="http://poedb.tw/us/mon.php?n=The+Infernal+King" TargetMode="External"/><Relationship Id="rId34" Type="http://schemas.openxmlformats.org/officeDocument/2006/relationships/hyperlink" Target="http://poedb.tw/us/item.php?n=Caldera+Map" TargetMode="External"/><Relationship Id="rId71" Type="http://schemas.openxmlformats.org/officeDocument/2006/relationships/hyperlink" Target="https://pathofexile.gamepedia.com/Guardian_of_the_Minotaur" TargetMode="External"/><Relationship Id="rId70" Type="http://schemas.openxmlformats.org/officeDocument/2006/relationships/hyperlink" Target="https://pathofexile.gamepedia.com/Maze_of_the_Minotaur_Map_(War_for_the_Atlas)" TargetMode="External"/><Relationship Id="rId37" Type="http://schemas.openxmlformats.org/officeDocument/2006/relationships/hyperlink" Target="https://pathofexile.gamepedia.com/Piety_the_Empyrian" TargetMode="External"/><Relationship Id="rId36" Type="http://schemas.openxmlformats.org/officeDocument/2006/relationships/hyperlink" Target="https://pathofexile.gamepedia.com/Shrine_Map_(War_for_the_Atlas)" TargetMode="External"/><Relationship Id="rId39" Type="http://schemas.openxmlformats.org/officeDocument/2006/relationships/hyperlink" Target="https://pathofexile.gamepedia.com/Colosseum_Map_(War_for_the_Atlas)" TargetMode="External"/><Relationship Id="rId38" Type="http://schemas.openxmlformats.org/officeDocument/2006/relationships/hyperlink" Target="https://pathofexile.gamepedia.com/Core_Map_(War_for_the_Atlas)" TargetMode="External"/><Relationship Id="rId62" Type="http://schemas.openxmlformats.org/officeDocument/2006/relationships/hyperlink" Target="https://pathofexile.gamepedia.com/Desert_Spring_Map_(War_for_the_Atlas)" TargetMode="External"/><Relationship Id="rId61" Type="http://schemas.openxmlformats.org/officeDocument/2006/relationships/hyperlink" Target="https://pathofexile.gamepedia.com/Shock_and_Horror" TargetMode="External"/><Relationship Id="rId20" Type="http://schemas.openxmlformats.org/officeDocument/2006/relationships/hyperlink" Target="http://poedb.tw/us/mon.php?n=Woad%2C+Mockery+of+Man" TargetMode="External"/><Relationship Id="rId64" Type="http://schemas.openxmlformats.org/officeDocument/2006/relationships/hyperlink" Target="https://pathofexile.gamepedia.com/Lava_Lake_Map_(War_for_the_Atlas)" TargetMode="External"/><Relationship Id="rId63" Type="http://schemas.openxmlformats.org/officeDocument/2006/relationships/hyperlink" Target="http://poedb.tw/us/mon.php?n=Terror+of+the+Infinite+Drifts" TargetMode="External"/><Relationship Id="rId22" Type="http://schemas.openxmlformats.org/officeDocument/2006/relationships/hyperlink" Target="http://poedb.tw/us/mon.php?n=Maligaro+the+Mutilator" TargetMode="External"/><Relationship Id="rId66" Type="http://schemas.openxmlformats.org/officeDocument/2006/relationships/hyperlink" Target="https://pathofexile.gamepedia.com/Forge_of_the_Phoenix_Map_(War_for_the_Atlas)" TargetMode="External"/><Relationship Id="rId21" Type="http://schemas.openxmlformats.org/officeDocument/2006/relationships/hyperlink" Target="https://pathofexile.gamepedia.com/Overgrown_Shrine_Map_(War_for_the_Atlas)" TargetMode="External"/><Relationship Id="rId65" Type="http://schemas.openxmlformats.org/officeDocument/2006/relationships/hyperlink" Target="http://poedb.tw/us/mon.php?n=Kitava%2C+The+Destroyer" TargetMode="External"/><Relationship Id="rId24" Type="http://schemas.openxmlformats.org/officeDocument/2006/relationships/hyperlink" Target="https://pathofexile.gamepedia.com/index.php?title=Leif,_the_Swift-Handed&amp;action=edit&amp;redlink=1" TargetMode="External"/><Relationship Id="rId68" Type="http://schemas.openxmlformats.org/officeDocument/2006/relationships/hyperlink" Target="https://pathofexile.gamepedia.com/Lair_of_the_Hydra_Map_(War_for_the_Atlas)" TargetMode="External"/><Relationship Id="rId23" Type="http://schemas.openxmlformats.org/officeDocument/2006/relationships/hyperlink" Target="https://pathofexile.gamepedia.com/Castle_Ruins_Map_(War_for_the_Atlas)" TargetMode="External"/><Relationship Id="rId67" Type="http://schemas.openxmlformats.org/officeDocument/2006/relationships/hyperlink" Target="https://pathofexile.gamepedia.com/Guardian_of_the_Phoenix" TargetMode="External"/><Relationship Id="rId60" Type="http://schemas.openxmlformats.org/officeDocument/2006/relationships/hyperlink" Target="http://poedb.tw/us/mon.php?n=Mephod%2C+the+Earth+Scorcher" TargetMode="External"/><Relationship Id="rId26" Type="http://schemas.openxmlformats.org/officeDocument/2006/relationships/hyperlink" Target="https://pathofexile.gamepedia.com/The_High_Templar" TargetMode="External"/><Relationship Id="rId25" Type="http://schemas.openxmlformats.org/officeDocument/2006/relationships/hyperlink" Target="https://pathofexile.gamepedia.com/Villa_Map_(War_for_the_Atlas)" TargetMode="External"/><Relationship Id="rId69" Type="http://schemas.openxmlformats.org/officeDocument/2006/relationships/hyperlink" Target="https://pathofexile.gamepedia.com/Guardian_of_the_Hydra" TargetMode="External"/><Relationship Id="rId28" Type="http://schemas.openxmlformats.org/officeDocument/2006/relationships/hyperlink" Target="https://pathofexile.gamepedia.com/index.php?title=Burtok,_Conjuror_of_Bones&amp;action=edit&amp;redlink=1" TargetMode="External"/><Relationship Id="rId27" Type="http://schemas.openxmlformats.org/officeDocument/2006/relationships/hyperlink" Target="https://pathofexile.gamepedia.com/Necropolis_Map_(War_for_the_Atlas)" TargetMode="External"/><Relationship Id="rId29" Type="http://schemas.openxmlformats.org/officeDocument/2006/relationships/hyperlink" Target="https://pathofexile.gamepedia.com/Malformation_Map_(War_for_the_Atlas)" TargetMode="External"/><Relationship Id="rId51" Type="http://schemas.openxmlformats.org/officeDocument/2006/relationships/hyperlink" Target="https://pathofexile.gamepedia.com/Palace_Map_(War_for_the_Atlas)" TargetMode="External"/><Relationship Id="rId50" Type="http://schemas.openxmlformats.org/officeDocument/2006/relationships/hyperlink" Target="http://poedb.tw/us/mon.php?n=The+Cursed+King" TargetMode="External"/><Relationship Id="rId53" Type="http://schemas.openxmlformats.org/officeDocument/2006/relationships/hyperlink" Target="http://poedb.tw/us/mon.php?n=Konley%2C+the+Unrepentant" TargetMode="External"/><Relationship Id="rId52" Type="http://schemas.openxmlformats.org/officeDocument/2006/relationships/hyperlink" Target="https://pathofexile.gamepedia.com/Basilica_Map_(War_for_the_Atlas)" TargetMode="External"/><Relationship Id="rId11" Type="http://schemas.openxmlformats.org/officeDocument/2006/relationships/hyperlink" Target="https://pathofexile.gamepedia.com/index.php?title=Pesquin,_the_Mad_Baron&amp;action=edit&amp;redlink=1" TargetMode="External"/><Relationship Id="rId55" Type="http://schemas.openxmlformats.org/officeDocument/2006/relationships/hyperlink" Target="http://poedb.tw/us/mon.php?n=Armala%2C+the+Widow" TargetMode="External"/><Relationship Id="rId10" Type="http://schemas.openxmlformats.org/officeDocument/2006/relationships/hyperlink" Target="https://pathofexile.gamepedia.com/Factory_Map_(War_for_the_Atlas)" TargetMode="External"/><Relationship Id="rId54" Type="http://schemas.openxmlformats.org/officeDocument/2006/relationships/hyperlink" Target="https://pathofexile.gamepedia.com/Sunken_City_Map_(War_for_the_Atlas)" TargetMode="External"/><Relationship Id="rId13" Type="http://schemas.openxmlformats.org/officeDocument/2006/relationships/hyperlink" Target="https://pathofexile.gamepedia.com/Oak_the_Mighty" TargetMode="External"/><Relationship Id="rId57" Type="http://schemas.openxmlformats.org/officeDocument/2006/relationships/hyperlink" Target="http://poedb.tw/us/mon.php?n=Amalgam+of+Nightmares" TargetMode="External"/><Relationship Id="rId12" Type="http://schemas.openxmlformats.org/officeDocument/2006/relationships/hyperlink" Target="https://pathofexile.gamepedia.com/Mesa_Map_(War_for_the_Atlas)" TargetMode="External"/><Relationship Id="rId56" Type="http://schemas.openxmlformats.org/officeDocument/2006/relationships/hyperlink" Target="https://pathofexile.gamepedia.com/Carcass_Map_(War_for_the_Atlas)" TargetMode="External"/><Relationship Id="rId15" Type="http://schemas.openxmlformats.org/officeDocument/2006/relationships/hyperlink" Target="https://pathofexile.gamepedia.com/Park_Map_(War_for_the_Atlas)" TargetMode="External"/><Relationship Id="rId59" Type="http://schemas.openxmlformats.org/officeDocument/2006/relationships/hyperlink" Target="https://pathofexile.gamepedia.com/Summit_Map_(War_for_the_Atlas)" TargetMode="External"/><Relationship Id="rId14" Type="http://schemas.openxmlformats.org/officeDocument/2006/relationships/hyperlink" Target="https://pathofexile.gamepedia.com/Crystal_Ore_Map_(War_for_the_Atlas)" TargetMode="External"/><Relationship Id="rId58" Type="http://schemas.openxmlformats.org/officeDocument/2006/relationships/hyperlink" Target="https://pathofexile.gamepedia.com/Tower_Map_(War_for_the_Atlas)" TargetMode="External"/><Relationship Id="rId17" Type="http://schemas.openxmlformats.org/officeDocument/2006/relationships/hyperlink" Target="https://pathofexile.gamepedia.com/Colonnade_Map_(War_for_the_Atlas)" TargetMode="External"/><Relationship Id="rId16" Type="http://schemas.openxmlformats.org/officeDocument/2006/relationships/hyperlink" Target="http://poedb.tw/us/mon.php?n=Suncaller+Asha" TargetMode="External"/><Relationship Id="rId19" Type="http://schemas.openxmlformats.org/officeDocument/2006/relationships/hyperlink" Target="https://pathofexile.gamepedia.com/Defiled_Cathedral_Map_(War_for_the_Atlas)" TargetMode="External"/><Relationship Id="rId18" Type="http://schemas.openxmlformats.org/officeDocument/2006/relationships/hyperlink" Target="https://pathofexile.gamepedia.com/index.php?title=Tyrant&amp;action=edit&amp;redlink=1"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poedb.tw/us/mon.php?n=Talin%2C+Faithbreaker"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D9D9D9"/>
    <outlinePr summaryBelow="0" summaryRight="0"/>
  </sheetPr>
  <sheetViews>
    <sheetView workbookViewId="0">
      <pane xSplit="2.0" ySplit="2.0" topLeftCell="C3" activePane="bottomRight" state="frozen"/>
      <selection activeCell="C1" sqref="C1" pane="topRight"/>
      <selection activeCell="A3" sqref="A3" pane="bottomLeft"/>
      <selection activeCell="C3" sqref="C3" pane="bottomRight"/>
    </sheetView>
  </sheetViews>
  <sheetFormatPr customHeight="1" defaultColWidth="14.43" defaultRowHeight="15.75"/>
  <cols>
    <col customWidth="1" min="1" max="1" width="13.14"/>
    <col customWidth="1" min="2" max="2" width="18.29"/>
    <col customWidth="1" min="3" max="4" width="10.43"/>
    <col customWidth="1" min="5" max="5" width="11.29"/>
    <col customWidth="1" min="6" max="6" width="28.14"/>
    <col customWidth="1" min="7" max="7" width="26.14"/>
    <col customWidth="1" min="8" max="8" width="75.43"/>
    <col customWidth="1" min="9" max="9" width="16.14"/>
    <col customWidth="1" min="10" max="10" width="12.43"/>
    <col customWidth="1" min="11" max="11" width="12.14"/>
    <col customWidth="1" min="12" max="12" width="11.57"/>
    <col customWidth="1" min="13" max="13" width="10.43"/>
    <col customWidth="1" min="14" max="14" width="20.43"/>
    <col customWidth="1" min="15" max="15" width="56.71"/>
  </cols>
  <sheetData>
    <row r="1">
      <c r="A1" s="1"/>
      <c r="B1" s="2"/>
      <c r="C1" s="2"/>
      <c r="D1" s="3"/>
      <c r="E1" s="2"/>
      <c r="F1" s="4"/>
      <c r="G1" s="4"/>
      <c r="H1" s="5"/>
      <c r="I1" s="6" t="s">
        <v>0</v>
      </c>
      <c r="N1" s="5"/>
      <c r="O1" s="5"/>
    </row>
    <row r="2">
      <c r="A2" s="1"/>
      <c r="B2" s="7" t="s">
        <v>1</v>
      </c>
      <c r="C2" s="8" t="s">
        <v>2</v>
      </c>
      <c r="D2" s="9" t="s">
        <v>3</v>
      </c>
      <c r="E2" s="7" t="s">
        <v>4</v>
      </c>
      <c r="F2" s="7" t="s">
        <v>5</v>
      </c>
      <c r="G2" s="7" t="s">
        <v>6</v>
      </c>
      <c r="H2" s="7" t="s">
        <v>7</v>
      </c>
      <c r="I2" s="10" t="s">
        <v>8</v>
      </c>
      <c r="J2" s="11" t="s">
        <v>9</v>
      </c>
      <c r="K2" s="11" t="s">
        <v>10</v>
      </c>
      <c r="L2" s="11" t="s">
        <v>11</v>
      </c>
      <c r="M2" s="11" t="s">
        <v>12</v>
      </c>
      <c r="N2" s="12" t="s">
        <v>13</v>
      </c>
      <c r="O2" s="13" t="s">
        <v>14</v>
      </c>
    </row>
    <row r="3">
      <c r="A3" s="15" t="s">
        <v>16</v>
      </c>
      <c r="B3" s="17" t="str">
        <f>HYPERLINK("https://pathofexile.gamepedia.com/Flooded_Mine_Map_(Atlas_of_Worlds)","Flooded Mine")</f>
        <v>Flooded Mine</v>
      </c>
      <c r="C3" s="20">
        <v>2.0</v>
      </c>
      <c r="D3" s="23">
        <v>8.0</v>
      </c>
      <c r="E3" s="23">
        <v>3.0</v>
      </c>
      <c r="F3" s="26" t="str">
        <f>HYPERLINK("http://pathofexile.gamepedia.com/Cavern_Map#Boss","The Eroding One")</f>
        <v>The Eroding One</v>
      </c>
      <c r="G3" s="28" t="s">
        <v>22</v>
      </c>
      <c r="H3" s="27" t="s">
        <v>24</v>
      </c>
      <c r="I3" s="29" t="s">
        <v>25</v>
      </c>
      <c r="J3" s="30" t="s">
        <v>26</v>
      </c>
      <c r="K3" s="31" t="s">
        <v>27</v>
      </c>
      <c r="L3" s="30" t="s">
        <v>26</v>
      </c>
      <c r="M3" s="30" t="s">
        <v>26</v>
      </c>
      <c r="N3" s="29" t="s">
        <v>30</v>
      </c>
      <c r="O3" s="5"/>
    </row>
    <row r="4">
      <c r="B4" s="17" t="str">
        <f>HYPERLINK("https://pathofexile.gamepedia.com/Channel_Map_(Atlas_of_Worlds)","Channel")</f>
        <v>Channel</v>
      </c>
      <c r="C4" s="23">
        <v>8.0</v>
      </c>
      <c r="D4" s="19">
        <v>7.0</v>
      </c>
      <c r="E4" s="19">
        <v>4.0</v>
      </c>
      <c r="F4" s="26" t="str">
        <f>HYPERLINK("http://pathofexile.gamepedia.com/Channel_Map#Boss","The Winged Death")</f>
        <v>The Winged Death</v>
      </c>
      <c r="G4" s="28" t="s">
        <v>32</v>
      </c>
      <c r="H4" s="27" t="s">
        <v>33</v>
      </c>
      <c r="I4" s="29" t="s">
        <v>34</v>
      </c>
      <c r="J4" s="31" t="s">
        <v>27</v>
      </c>
      <c r="K4" s="31" t="s">
        <v>27</v>
      </c>
      <c r="L4" s="31" t="s">
        <v>27</v>
      </c>
      <c r="M4" s="30" t="s">
        <v>26</v>
      </c>
      <c r="N4" s="5"/>
      <c r="O4" s="5"/>
    </row>
    <row r="5">
      <c r="B5" s="36" t="str">
        <f>HYPERLINK("https://pathofexile.gamepedia.com/Atoll_Map_(Atlas_of_Worlds)","Atoll Map")</f>
        <v>Atoll Map</v>
      </c>
      <c r="C5" s="23">
        <v>9.0</v>
      </c>
      <c r="D5" s="20">
        <v>1.0</v>
      </c>
      <c r="E5" s="20">
        <v>8.0</v>
      </c>
      <c r="F5" s="38" t="s">
        <v>36</v>
      </c>
      <c r="G5" s="28" t="s">
        <v>39</v>
      </c>
      <c r="H5" s="39" t="s">
        <v>41</v>
      </c>
      <c r="I5" s="29" t="s">
        <v>42</v>
      </c>
      <c r="J5" s="31" t="s">
        <v>27</v>
      </c>
      <c r="K5" s="30" t="s">
        <v>26</v>
      </c>
      <c r="L5" s="31" t="s">
        <v>27</v>
      </c>
      <c r="M5" s="31" t="s">
        <v>27</v>
      </c>
      <c r="N5" s="29" t="s">
        <v>43</v>
      </c>
      <c r="O5" s="3"/>
    </row>
    <row r="6">
      <c r="B6" s="36" t="str">
        <f>HYPERLINK("https://pathofexile.gamepedia.com/Ramparts_Map_(Atlas_of_Worlds)","Ramparts")</f>
        <v>Ramparts</v>
      </c>
      <c r="C6" s="19">
        <v>7.0</v>
      </c>
      <c r="D6" s="19">
        <v>6.0</v>
      </c>
      <c r="E6" s="19">
        <v>4.0</v>
      </c>
      <c r="F6" s="44" t="str">
        <f>HYPERLINK("https://pathofexile.gamepedia.com/Ramparts_Map_(Atlas_of_Worlds)","The Reaver")</f>
        <v>The Reaver</v>
      </c>
      <c r="G6" s="24" t="s">
        <v>51</v>
      </c>
      <c r="H6" s="27" t="s">
        <v>52</v>
      </c>
      <c r="I6" s="29" t="s">
        <v>53</v>
      </c>
      <c r="J6" s="31" t="s">
        <v>27</v>
      </c>
      <c r="K6" s="30" t="s">
        <v>26</v>
      </c>
      <c r="L6" s="31" t="s">
        <v>27</v>
      </c>
      <c r="M6" s="31" t="s">
        <v>27</v>
      </c>
      <c r="N6" s="3"/>
      <c r="O6" s="5"/>
    </row>
    <row r="7">
      <c r="A7" s="46"/>
      <c r="B7" s="48"/>
      <c r="C7" s="50"/>
      <c r="D7" s="51"/>
      <c r="E7" s="53"/>
      <c r="F7" s="55"/>
      <c r="G7" s="55"/>
      <c r="H7" s="58"/>
      <c r="I7" s="59"/>
      <c r="J7" s="53"/>
      <c r="K7" s="53"/>
      <c r="L7" s="53"/>
      <c r="M7" s="53"/>
      <c r="N7" s="59"/>
      <c r="O7" s="59"/>
    </row>
    <row r="8">
      <c r="A8" s="15" t="s">
        <v>83</v>
      </c>
      <c r="B8" s="17" t="str">
        <f>HYPERLINK("https://pathofexile.gamepedia.com/Dungeon_Map_(Atlas_of_Worlds)","Dungeon")</f>
        <v>Dungeon</v>
      </c>
      <c r="C8" s="20">
        <v>1.0</v>
      </c>
      <c r="D8" s="23">
        <v>8.0</v>
      </c>
      <c r="E8" s="20">
        <v>7.0</v>
      </c>
      <c r="F8" s="22" t="str">
        <f>HYPERLINK("http://pathofexile.gamepedia.com/Dungeon_Map#Boss Video","Penitentiary Incarcerator")</f>
        <v>Penitentiary Incarcerator</v>
      </c>
      <c r="G8" s="24" t="s">
        <v>91</v>
      </c>
      <c r="H8" s="27" t="s">
        <v>92</v>
      </c>
      <c r="I8" s="29" t="s">
        <v>93</v>
      </c>
      <c r="J8" s="30" t="s">
        <v>26</v>
      </c>
      <c r="K8" s="30" t="s">
        <v>26</v>
      </c>
      <c r="L8" s="30" t="s">
        <v>26</v>
      </c>
      <c r="M8" s="30" t="s">
        <v>26</v>
      </c>
      <c r="N8" s="32" t="s">
        <v>94</v>
      </c>
      <c r="O8" s="5"/>
    </row>
    <row r="9">
      <c r="B9" s="17" t="str">
        <f>HYPERLINK("https://pathofexile.gamepedia.com/War_for_the_Atlas","Pen")</f>
        <v>Pen</v>
      </c>
      <c r="C9" s="19">
        <v>5.0</v>
      </c>
      <c r="D9" s="19">
        <v>5.0</v>
      </c>
      <c r="E9" s="64">
        <v>6.0</v>
      </c>
      <c r="F9" s="65" t="str">
        <f>HYPERLINK("https://pathofexile.gamepedia.com/Pen_Map_(War_for_the_Atlas)","Arwyn, The Houndmaster")</f>
        <v>Arwyn, The Houndmaster</v>
      </c>
      <c r="G9" s="67" t="s">
        <v>110</v>
      </c>
      <c r="H9" s="27" t="s">
        <v>120</v>
      </c>
      <c r="I9" s="29" t="s">
        <v>121</v>
      </c>
      <c r="J9" s="30" t="s">
        <v>26</v>
      </c>
      <c r="K9" s="30" t="s">
        <v>26</v>
      </c>
      <c r="L9" s="30" t="s">
        <v>26</v>
      </c>
      <c r="M9" s="31" t="s">
        <v>27</v>
      </c>
      <c r="N9" s="32" t="s">
        <v>123</v>
      </c>
      <c r="O9" s="5"/>
    </row>
    <row r="10">
      <c r="B10" s="17" t="str">
        <f>HYPERLINK("https://pathofexile.gamepedia.com/Arid_Lake_Map_(Atlas_of_Worlds)","Arid Lake")</f>
        <v>Arid Lake</v>
      </c>
      <c r="C10" s="23">
        <v>8.0</v>
      </c>
      <c r="D10" s="20">
        <v>3.0</v>
      </c>
      <c r="E10" s="54">
        <v>42743.0</v>
      </c>
      <c r="F10" s="22" t="str">
        <f>HYPERLINK("http://pathofexile.gamepedia.com/Arid_Lake_Map#Boss","Drought-Maddened Rhoa")</f>
        <v>Drought-Maddened Rhoa</v>
      </c>
      <c r="G10" s="24" t="s">
        <v>71</v>
      </c>
      <c r="H10" s="27" t="s">
        <v>139</v>
      </c>
      <c r="I10" s="29" t="s">
        <v>76</v>
      </c>
      <c r="J10" s="31" t="s">
        <v>27</v>
      </c>
      <c r="K10" s="30" t="s">
        <v>26</v>
      </c>
      <c r="L10" s="31" t="s">
        <v>27</v>
      </c>
      <c r="M10" s="30" t="s">
        <v>26</v>
      </c>
      <c r="N10" s="3"/>
      <c r="O10" s="5"/>
    </row>
    <row r="11">
      <c r="B11" s="17" t="str">
        <f>HYPERLINK("https://pathofexile.gamepedia.com/Iceberg_Map_(War_for_the_Atlas)","Iceberg")</f>
        <v>Iceberg</v>
      </c>
      <c r="C11" s="23">
        <v>9.0</v>
      </c>
      <c r="D11" s="20">
        <v>3.0</v>
      </c>
      <c r="E11" s="20">
        <v>7.0</v>
      </c>
      <c r="F11" s="70" t="str">
        <f>HYPERLINK("https://pathofexile.gamepedia.com/Iceberg_Map_(War_for_the_Atlas)","Torishi, Aurora-Sage; Jeinei Yuushu; Otesha, the Giantslayer")</f>
        <v>Torishi, Aurora-Sage; Jeinei Yuushu; Otesha, the Giantslayer</v>
      </c>
      <c r="G11" s="67" t="s">
        <v>146</v>
      </c>
      <c r="H11" s="27" t="s">
        <v>147</v>
      </c>
      <c r="I11" s="29" t="s">
        <v>148</v>
      </c>
      <c r="J11" s="31" t="s">
        <v>27</v>
      </c>
      <c r="K11" s="31" t="s">
        <v>27</v>
      </c>
      <c r="L11" s="31" t="s">
        <v>27</v>
      </c>
      <c r="M11" s="31" t="s">
        <v>27</v>
      </c>
      <c r="N11" s="60"/>
      <c r="O11" s="5"/>
    </row>
    <row r="12">
      <c r="B12" s="36" t="str">
        <f>HYPERLINK("https://pathofexile.gamepedia.com/Thicket_Map_(War_for_the_Atlas)","Thicket")</f>
        <v>Thicket</v>
      </c>
      <c r="C12" s="19">
        <v>5.0</v>
      </c>
      <c r="D12" s="19">
        <v>4.0</v>
      </c>
      <c r="E12" s="19">
        <v>5.0</v>
      </c>
      <c r="F12" s="38" t="s">
        <v>150</v>
      </c>
      <c r="G12" s="67" t="s">
        <v>151</v>
      </c>
      <c r="H12" s="27" t="s">
        <v>152</v>
      </c>
      <c r="I12" s="29" t="s">
        <v>153</v>
      </c>
      <c r="J12" s="30" t="s">
        <v>26</v>
      </c>
      <c r="K12" s="30" t="s">
        <v>26</v>
      </c>
      <c r="L12" s="30" t="s">
        <v>26</v>
      </c>
      <c r="M12" s="30" t="s">
        <v>26</v>
      </c>
      <c r="N12" s="3"/>
      <c r="O12" s="5"/>
    </row>
    <row r="13">
      <c r="B13" s="36" t="str">
        <f>HYPERLINK("https://pathofexile.gamepedia.com/Armoury_Map_(War_for_the_Atlas)","Armoury")</f>
        <v>Armoury</v>
      </c>
      <c r="C13" s="19">
        <v>5.0</v>
      </c>
      <c r="D13" s="19">
        <v>7.0</v>
      </c>
      <c r="E13" s="23">
        <v>2.0</v>
      </c>
      <c r="F13" s="47" t="s">
        <v>154</v>
      </c>
      <c r="G13" s="57" t="s">
        <v>155</v>
      </c>
      <c r="H13" s="27" t="s">
        <v>156</v>
      </c>
      <c r="I13" s="29" t="s">
        <v>157</v>
      </c>
      <c r="J13" s="30" t="s">
        <v>26</v>
      </c>
      <c r="K13" s="31" t="s">
        <v>27</v>
      </c>
      <c r="L13" s="30" t="s">
        <v>26</v>
      </c>
      <c r="M13" s="31" t="s">
        <v>27</v>
      </c>
      <c r="N13" s="60"/>
      <c r="O13" s="5"/>
    </row>
    <row r="14">
      <c r="A14" s="1"/>
      <c r="B14" s="48"/>
      <c r="D14" s="73"/>
      <c r="F14" s="55"/>
      <c r="G14" s="55"/>
      <c r="H14" s="58"/>
      <c r="I14" s="5"/>
      <c r="N14" s="5"/>
      <c r="O14" s="5"/>
    </row>
    <row r="15">
      <c r="A15" s="15" t="s">
        <v>165</v>
      </c>
      <c r="B15" s="74" t="str">
        <f>HYPERLINK("https://pathofexile.gamepedia.com/Graveyard_Map_(War_for_the_Atlas)","Graveyard")</f>
        <v>Graveyard</v>
      </c>
      <c r="C15" s="37">
        <v>6.0</v>
      </c>
      <c r="D15" s="37">
        <v>4.0</v>
      </c>
      <c r="E15" s="64">
        <v>6.0</v>
      </c>
      <c r="F15" s="26" t="str">
        <f>HYPERLINK("https://pathofexile.gamepedia.com/Graveyard_Map_(War_for_the_Atlas)","Champion of Frost; Thunderskull; Steelpoint the Avenger")</f>
        <v>Champion of Frost; Thunderskull; Steelpoint the Avenger</v>
      </c>
      <c r="G15" s="28" t="s">
        <v>178</v>
      </c>
      <c r="H15" s="75" t="s">
        <v>179</v>
      </c>
      <c r="I15" s="32" t="s">
        <v>127</v>
      </c>
      <c r="J15" s="30" t="s">
        <v>26</v>
      </c>
      <c r="K15" s="30" t="s">
        <v>26</v>
      </c>
      <c r="L15" s="31" t="s">
        <v>27</v>
      </c>
      <c r="M15" s="30" t="s">
        <v>26</v>
      </c>
      <c r="O15" s="43"/>
    </row>
    <row r="16">
      <c r="B16" s="74" t="str">
        <f>HYPERLINK("https://pathofexile.gamepedia.com/Desert_Map_(War_for_the_Atlas)","Desert")</f>
        <v>Desert</v>
      </c>
      <c r="C16" s="37">
        <v>6.0</v>
      </c>
      <c r="D16" s="37">
        <v>6.0</v>
      </c>
      <c r="E16" s="33">
        <v>3.0</v>
      </c>
      <c r="F16" s="26" t="str">
        <f>HYPERLINK("https://pathofexile.gamepedia.com/Desert_Map_(Atlas_of_Worlds)","Preethi, Eye Pecker")</f>
        <v>Preethi, Eye Pecker</v>
      </c>
      <c r="G16" s="28" t="s">
        <v>191</v>
      </c>
      <c r="H16" s="75" t="s">
        <v>192</v>
      </c>
      <c r="I16" s="32" t="s">
        <v>193</v>
      </c>
      <c r="J16" s="31" t="s">
        <v>27</v>
      </c>
      <c r="K16" s="31" t="s">
        <v>27</v>
      </c>
      <c r="L16" s="31" t="s">
        <v>27</v>
      </c>
      <c r="M16" s="30" t="s">
        <v>26</v>
      </c>
      <c r="O16" s="43"/>
    </row>
    <row r="17">
      <c r="B17" s="74" t="str">
        <f>HYPERLINK("https://pathofexile.gamepedia.com/Cage_Map_(War_for_the_Atlas)","Cage")</f>
        <v>Cage</v>
      </c>
      <c r="C17" s="37">
        <v>5.0</v>
      </c>
      <c r="D17" s="34">
        <v>2.0</v>
      </c>
      <c r="E17" s="33">
        <v>3.0</v>
      </c>
      <c r="F17" s="65" t="str">
        <f>HYPERLINK("https://pathofexile.gamepedia.com/Cage_Map_(War_for_the_Atlas)","Executioner Bloodwing")</f>
        <v>Executioner Bloodwing</v>
      </c>
      <c r="G17" s="67" t="s">
        <v>203</v>
      </c>
      <c r="H17" s="75" t="s">
        <v>204</v>
      </c>
      <c r="I17" s="32" t="s">
        <v>121</v>
      </c>
      <c r="J17" s="30" t="s">
        <v>26</v>
      </c>
      <c r="K17" s="30" t="s">
        <v>26</v>
      </c>
      <c r="L17" s="30" t="s">
        <v>26</v>
      </c>
      <c r="M17" s="31" t="s">
        <v>27</v>
      </c>
      <c r="N17" s="32" t="s">
        <v>123</v>
      </c>
      <c r="O17" s="5"/>
    </row>
    <row r="18">
      <c r="B18" s="76" t="str">
        <f>HYPERLINK("https://pathofexile.gamepedia.com/Springs_Map_(War_for_the_Atlas)","Fungal Hollow")</f>
        <v>Fungal Hollow</v>
      </c>
      <c r="C18" s="21">
        <v>6.0</v>
      </c>
      <c r="D18" s="64">
        <v>3.0</v>
      </c>
      <c r="E18" s="66">
        <v>2.0</v>
      </c>
      <c r="F18" s="26" t="str">
        <f>HYPERLINK("http://pathofexile.gamepedia.com/Springs_Map#Map_Boss","Aulen Greychain")</f>
        <v>Aulen Greychain</v>
      </c>
      <c r="G18" s="77" t="s">
        <v>117</v>
      </c>
      <c r="H18" s="27" t="s">
        <v>220</v>
      </c>
      <c r="I18" s="61" t="s">
        <v>222</v>
      </c>
      <c r="J18" s="30" t="s">
        <v>26</v>
      </c>
      <c r="K18" s="30" t="s">
        <v>26</v>
      </c>
      <c r="L18" s="78" t="s">
        <v>26</v>
      </c>
      <c r="M18" s="78" t="s">
        <v>26</v>
      </c>
      <c r="O18" s="5"/>
    </row>
    <row r="19">
      <c r="B19" s="17" t="str">
        <f>HYPERLINK("https://pathofexile.gamepedia.com/Excavation_Map_(War_for_the_Atlas)","Excavation")</f>
        <v>Excavation</v>
      </c>
      <c r="C19" s="19">
        <v>6.0</v>
      </c>
      <c r="D19" s="19">
        <v>7.0</v>
      </c>
      <c r="E19" s="23">
        <v>2.0</v>
      </c>
      <c r="F19" s="26" t="str">
        <f>HYPERLINK("https://pathofexile.gamepedia.com/Excavation_Map_(War_for_the_Atlas)","Shrieker Eihal; Breaker Toruul")</f>
        <v>Shrieker Eihal; Breaker Toruul</v>
      </c>
      <c r="G19" s="28" t="s">
        <v>237</v>
      </c>
      <c r="H19" s="27" t="s">
        <v>238</v>
      </c>
      <c r="I19" s="29" t="s">
        <v>131</v>
      </c>
      <c r="J19" s="31" t="s">
        <v>27</v>
      </c>
      <c r="K19" s="30" t="s">
        <v>26</v>
      </c>
      <c r="L19" s="30" t="s">
        <v>26</v>
      </c>
      <c r="M19" s="30" t="s">
        <v>26</v>
      </c>
      <c r="N19" s="43"/>
      <c r="O19" s="5"/>
    </row>
    <row r="20">
      <c r="B20" s="17" t="str">
        <f>HYPERLINK("https://pathofexile.gamepedia.com/Peninsula_Map_(War_for_the_Atlas)","Peninsula")</f>
        <v>Peninsula</v>
      </c>
      <c r="C20" s="19">
        <v>7.0</v>
      </c>
      <c r="D20" s="19">
        <v>5.0</v>
      </c>
      <c r="E20" s="19">
        <v>4.0</v>
      </c>
      <c r="F20" s="22" t="str">
        <f>HYPERLINK("http://pathofexile.gamepedia.com/Peninsula_Map#Boss","Titan of the Grove")</f>
        <v>Titan of the Grove</v>
      </c>
      <c r="G20" s="24" t="s">
        <v>249</v>
      </c>
      <c r="H20" s="27" t="s">
        <v>250</v>
      </c>
      <c r="I20" s="29" t="s">
        <v>251</v>
      </c>
      <c r="J20" s="30" t="s">
        <v>26</v>
      </c>
      <c r="K20" s="30" t="s">
        <v>26</v>
      </c>
      <c r="L20" s="31" t="s">
        <v>27</v>
      </c>
      <c r="M20" s="31" t="s">
        <v>27</v>
      </c>
      <c r="N20" s="43"/>
      <c r="O20" s="5"/>
    </row>
    <row r="21">
      <c r="B21" s="17" t="str">
        <f>HYPERLINK("https://pathofexile.gamepedia.com/Grotto_Map_(War_for_the_Atlas)","Grotto")</f>
        <v>Grotto</v>
      </c>
      <c r="C21" s="19">
        <v>4.0</v>
      </c>
      <c r="D21" s="23">
        <v>8.0</v>
      </c>
      <c r="E21" s="19">
        <v>5.0</v>
      </c>
      <c r="F21" s="26" t="str">
        <f>HYPERLINK("http://pathofexile.gamepedia.com/Grotto_Map#Boss","Void Anomaly")</f>
        <v>Void Anomaly</v>
      </c>
      <c r="G21" s="28" t="s">
        <v>261</v>
      </c>
      <c r="H21" s="27" t="s">
        <v>262</v>
      </c>
      <c r="I21" s="29" t="s">
        <v>25</v>
      </c>
      <c r="J21" s="31" t="s">
        <v>27</v>
      </c>
      <c r="K21" s="31" t="s">
        <v>27</v>
      </c>
      <c r="L21" s="30" t="s">
        <v>26</v>
      </c>
      <c r="M21" s="30" t="s">
        <v>26</v>
      </c>
      <c r="N21" s="29" t="s">
        <v>252</v>
      </c>
      <c r="O21" s="5"/>
    </row>
    <row r="22">
      <c r="B22" s="36" t="str">
        <f>HYPERLINK("https://pathofexile.gamepedia.com/Bone_Crypt_Map_(War_for_the_Atlas)","Bone Crypt")</f>
        <v>Bone Crypt</v>
      </c>
      <c r="C22" s="19">
        <v>5.0</v>
      </c>
      <c r="D22" s="19">
        <v>5.0</v>
      </c>
      <c r="E22" s="23">
        <v>2.0</v>
      </c>
      <c r="F22" s="38" t="s">
        <v>273</v>
      </c>
      <c r="G22" s="28" t="s">
        <v>276</v>
      </c>
      <c r="H22" s="27" t="s">
        <v>278</v>
      </c>
      <c r="I22" s="29" t="s">
        <v>28</v>
      </c>
      <c r="J22" s="30" t="s">
        <v>26</v>
      </c>
      <c r="K22" s="31" t="s">
        <v>27</v>
      </c>
      <c r="L22" s="30" t="s">
        <v>26</v>
      </c>
      <c r="M22" s="31" t="s">
        <v>27</v>
      </c>
      <c r="N22" s="32" t="s">
        <v>281</v>
      </c>
      <c r="O22" s="5"/>
    </row>
    <row r="23">
      <c r="B23" s="36" t="str">
        <f>HYPERLINK("https://pathofexile.gamepedia.com/Shipyard_Map_(War_for_the_Atlas)","Shipyard")</f>
        <v>Shipyard</v>
      </c>
      <c r="C23" s="19">
        <v>5.0</v>
      </c>
      <c r="D23" s="20">
        <v>3.0</v>
      </c>
      <c r="E23" s="64">
        <v>8.0</v>
      </c>
      <c r="F23" s="80" t="s">
        <v>289</v>
      </c>
      <c r="G23" s="24" t="s">
        <v>293</v>
      </c>
      <c r="H23" s="27" t="s">
        <v>295</v>
      </c>
      <c r="I23" s="29" t="s">
        <v>105</v>
      </c>
      <c r="J23" s="30" t="s">
        <v>26</v>
      </c>
      <c r="K23" s="31" t="s">
        <v>27</v>
      </c>
      <c r="L23" s="31" t="s">
        <v>27</v>
      </c>
      <c r="M23" s="30" t="s">
        <v>26</v>
      </c>
      <c r="N23" s="5"/>
      <c r="O23" s="5"/>
    </row>
    <row r="24">
      <c r="B24" s="36" t="str">
        <f>HYPERLINK("https://pathofexile.gamepedia.com/Cursed_Crypt_Map_(War_for_the_Atlas)","Cursed Crypt")</f>
        <v>Cursed Crypt</v>
      </c>
      <c r="C24" s="20">
        <v>2.0</v>
      </c>
      <c r="D24" s="19">
        <v>4.0</v>
      </c>
      <c r="E24" s="54">
        <v>43167.0</v>
      </c>
      <c r="F24" s="47" t="s">
        <v>300</v>
      </c>
      <c r="G24" s="83" t="s">
        <v>303</v>
      </c>
      <c r="H24" s="39" t="s">
        <v>309</v>
      </c>
      <c r="I24" s="29" t="s">
        <v>28</v>
      </c>
      <c r="J24" s="30" t="s">
        <v>26</v>
      </c>
      <c r="K24" s="31" t="s">
        <v>27</v>
      </c>
      <c r="L24" s="30" t="s">
        <v>26</v>
      </c>
      <c r="M24" s="30" t="s">
        <v>26</v>
      </c>
      <c r="N24" s="32" t="s">
        <v>311</v>
      </c>
      <c r="O24" s="5"/>
    </row>
    <row r="25">
      <c r="A25" s="1"/>
      <c r="B25" s="48"/>
      <c r="D25" s="73"/>
      <c r="F25" s="55"/>
      <c r="G25" s="55"/>
      <c r="H25" s="58"/>
      <c r="I25" s="5"/>
      <c r="N25" s="5"/>
      <c r="O25" s="5"/>
    </row>
    <row r="26">
      <c r="A26" s="15" t="s">
        <v>315</v>
      </c>
      <c r="B26" s="17" t="str">
        <f>HYPERLINK("https://pathofexile.gamepedia.com/Lookout_Map_(War_for_the_Atlas)","Lookout")</f>
        <v>Lookout</v>
      </c>
      <c r="C26" s="19">
        <v>5.0</v>
      </c>
      <c r="D26" s="19">
        <v>4.0</v>
      </c>
      <c r="E26" s="23">
        <v>3.0</v>
      </c>
      <c r="F26" s="65" t="str">
        <f>HYPERLINK("https://pathofexile.gamepedia.com/Lookout_Map_(War_for_the_Atlas)","The Grey Plague")</f>
        <v>The Grey Plague</v>
      </c>
      <c r="G26" s="67" t="s">
        <v>325</v>
      </c>
      <c r="H26" s="27" t="s">
        <v>328</v>
      </c>
      <c r="I26" s="29" t="s">
        <v>330</v>
      </c>
      <c r="J26" s="30" t="s">
        <v>26</v>
      </c>
      <c r="K26" s="30" t="s">
        <v>26</v>
      </c>
      <c r="L26" s="31" t="s">
        <v>27</v>
      </c>
      <c r="M26" s="31" t="s">
        <v>27</v>
      </c>
      <c r="N26" s="5"/>
      <c r="O26" s="5"/>
    </row>
    <row r="27">
      <c r="B27" s="17" t="str">
        <f>HYPERLINK("https://pathofexile.gamepedia.com/Beach_Map_(War_for_the_Atlas)","Beach")</f>
        <v>Beach</v>
      </c>
      <c r="C27" s="23">
        <v>9.0</v>
      </c>
      <c r="D27" s="20">
        <v>2.0</v>
      </c>
      <c r="E27" s="23">
        <v>2.0</v>
      </c>
      <c r="F27" s="26" t="str">
        <f>HYPERLINK("http://pathofexile.gamepedia.com/Beach_Map#Boss","Glace")</f>
        <v>Glace</v>
      </c>
      <c r="G27" s="28" t="s">
        <v>344</v>
      </c>
      <c r="H27" s="27" t="s">
        <v>345</v>
      </c>
      <c r="I27" s="29" t="s">
        <v>346</v>
      </c>
      <c r="J27" s="31" t="s">
        <v>27</v>
      </c>
      <c r="K27" s="30" t="s">
        <v>26</v>
      </c>
      <c r="L27" s="31" t="s">
        <v>27</v>
      </c>
      <c r="M27" s="31" t="s">
        <v>27</v>
      </c>
      <c r="N27" s="5"/>
      <c r="O27" s="5"/>
    </row>
    <row r="28">
      <c r="B28" s="17" t="str">
        <f>HYPERLINK("https://pathofexile.gamepedia.com/Marshes_Map_(Atlas_of_Worlds)","Marshes")</f>
        <v>Marshes</v>
      </c>
      <c r="C28" s="19">
        <v>5.0</v>
      </c>
      <c r="D28" s="23">
        <v>8.0</v>
      </c>
      <c r="E28" s="19">
        <v>4.0</v>
      </c>
      <c r="F28" s="22" t="str">
        <f>HYPERLINK("http://pathofexile.gamepedia.com/Marshes_Map#Boss","Tore, Towering Ancient")</f>
        <v>Tore, Towering Ancient</v>
      </c>
      <c r="G28" s="24" t="s">
        <v>366</v>
      </c>
      <c r="H28" s="27" t="s">
        <v>369</v>
      </c>
      <c r="I28" s="29" t="s">
        <v>370</v>
      </c>
      <c r="J28" s="30" t="s">
        <v>26</v>
      </c>
      <c r="K28" s="30" t="s">
        <v>26</v>
      </c>
      <c r="L28" s="31" t="s">
        <v>27</v>
      </c>
      <c r="M28" s="30" t="s">
        <v>26</v>
      </c>
      <c r="N28" s="5"/>
      <c r="O28" s="5"/>
    </row>
    <row r="29">
      <c r="B29" s="17" t="str">
        <f>HYPERLINK("https://pathofexile.gamepedia.com/Strand_Map_(Atlas_of_Worlds)","Strand")</f>
        <v>Strand</v>
      </c>
      <c r="C29" s="23">
        <v>10.0</v>
      </c>
      <c r="D29" s="20">
        <v>1.0</v>
      </c>
      <c r="E29" s="19">
        <v>6.0</v>
      </c>
      <c r="F29" s="22" t="str">
        <f>HYPERLINK("http://pathofexile.gamepedia.com/Strand_Map#Boss","Massier; Master of the Blade")</f>
        <v>Massier; Master of the Blade</v>
      </c>
      <c r="G29" s="24" t="s">
        <v>384</v>
      </c>
      <c r="H29" s="27" t="s">
        <v>385</v>
      </c>
      <c r="I29" s="29" t="s">
        <v>386</v>
      </c>
      <c r="J29" s="31" t="s">
        <v>27</v>
      </c>
      <c r="K29" s="30" t="s">
        <v>26</v>
      </c>
      <c r="L29" s="31" t="s">
        <v>27</v>
      </c>
      <c r="M29" s="31" t="s">
        <v>27</v>
      </c>
      <c r="N29" s="43"/>
      <c r="O29" s="5"/>
    </row>
    <row r="30">
      <c r="B30" s="76" t="str">
        <f>HYPERLINK("https://pathofexile.gamepedia.com/Gorge_Map_(Atlas_of_Worlds)","Glacier")</f>
        <v>Glacier</v>
      </c>
      <c r="C30" s="66">
        <v>8.0</v>
      </c>
      <c r="D30" s="20">
        <v>2.0</v>
      </c>
      <c r="E30" s="19">
        <v>5.0</v>
      </c>
      <c r="F30" s="26" t="str">
        <f>HYPERLINK("http://pathofexile.gamepedia.com/Gorge_Map#Boss","Rek'tar, the Breaker")</f>
        <v>Rek'tar, the Breaker</v>
      </c>
      <c r="G30" s="28" t="s">
        <v>398</v>
      </c>
      <c r="H30" s="27" t="s">
        <v>400</v>
      </c>
      <c r="I30" s="61" t="s">
        <v>401</v>
      </c>
      <c r="J30" s="31" t="s">
        <v>27</v>
      </c>
      <c r="K30" s="30" t="s">
        <v>26</v>
      </c>
      <c r="L30" s="78" t="s">
        <v>26</v>
      </c>
      <c r="M30" s="31" t="s">
        <v>27</v>
      </c>
      <c r="N30" s="5"/>
      <c r="O30" s="43"/>
    </row>
    <row r="31">
      <c r="B31" s="17" t="str">
        <f>HYPERLINK("https://pathofexile.gamepedia.com/Lighthouse_Map_(War_for_the_Atlas)","Lighthouse")</f>
        <v>Lighthouse</v>
      </c>
      <c r="C31" s="23">
        <v>8.0</v>
      </c>
      <c r="D31" s="19">
        <v>5.0</v>
      </c>
      <c r="E31" s="19">
        <v>6.0</v>
      </c>
      <c r="F31" s="70" t="str">
        <f>HYPERLINK("https://pathofexile.gamepedia.com/Lighthouse_Map_(War_for_the_Atlas)","Uruk Baleh; El'Abin, Bloodeater; Leli Goya, Daughter of Ash; Bin'aia, Crimson Rain")</f>
        <v>Uruk Baleh; El'Abin, Bloodeater; Leli Goya, Daughter of Ash; Bin'aia, Crimson Rain</v>
      </c>
      <c r="G31" s="67" t="s">
        <v>413</v>
      </c>
      <c r="H31" s="27" t="s">
        <v>415</v>
      </c>
      <c r="I31" s="29" t="s">
        <v>417</v>
      </c>
      <c r="J31" s="31" t="s">
        <v>27</v>
      </c>
      <c r="K31" s="31" t="s">
        <v>27</v>
      </c>
      <c r="L31" s="31" t="s">
        <v>27</v>
      </c>
      <c r="M31" s="31" t="s">
        <v>27</v>
      </c>
      <c r="N31" s="43"/>
      <c r="O31" s="5"/>
    </row>
    <row r="32">
      <c r="B32" s="17" t="str">
        <f>HYPERLINK("https://pathofexile.gamepedia.com/Spider_Lair_Map_(War_for_the_Atlas)","Spider Lair")</f>
        <v>Spider Lair</v>
      </c>
      <c r="C32" s="19">
        <v>7.0</v>
      </c>
      <c r="D32" s="19">
        <v>4.0</v>
      </c>
      <c r="E32" s="20">
        <v>8.0</v>
      </c>
      <c r="F32" s="26" t="str">
        <f>HYPERLINK("http://pathofexile.gamepedia.com/Spider_Lair_Map#Boss","Thraxia")</f>
        <v>Thraxia</v>
      </c>
      <c r="G32" s="24" t="s">
        <v>431</v>
      </c>
      <c r="H32" s="27" t="s">
        <v>432</v>
      </c>
      <c r="I32" s="29" t="s">
        <v>318</v>
      </c>
      <c r="J32" s="31" t="s">
        <v>27</v>
      </c>
      <c r="K32" s="30" t="s">
        <v>26</v>
      </c>
      <c r="L32" s="30" t="s">
        <v>26</v>
      </c>
      <c r="M32" s="31" t="s">
        <v>27</v>
      </c>
      <c r="N32" s="5"/>
      <c r="O32" s="5"/>
    </row>
    <row r="33">
      <c r="B33" s="17" t="str">
        <f>HYPERLINK("https://pathofexile.gamepedia.com/Barrows_Map_(War_for_the_Atlas)","Barrows")</f>
        <v>Barrows</v>
      </c>
      <c r="C33" s="19">
        <v>5.0</v>
      </c>
      <c r="D33" s="23">
        <v>10.0</v>
      </c>
      <c r="E33" s="86">
        <v>4.0</v>
      </c>
      <c r="F33" s="26" t="str">
        <f>HYPERLINK("http://pathofexile.gamepedia.com/Barrows_Map#Boss","Beast of the Pits")</f>
        <v>Beast of the Pits</v>
      </c>
      <c r="G33" s="28" t="s">
        <v>445</v>
      </c>
      <c r="H33" s="27" t="s">
        <v>447</v>
      </c>
      <c r="I33" s="29" t="s">
        <v>448</v>
      </c>
      <c r="J33" s="30" t="s">
        <v>26</v>
      </c>
      <c r="K33" s="30" t="s">
        <v>26</v>
      </c>
      <c r="L33" s="31" t="s">
        <v>27</v>
      </c>
      <c r="M33" s="30" t="s">
        <v>26</v>
      </c>
      <c r="N33" s="5"/>
      <c r="O33" s="5"/>
    </row>
    <row r="34">
      <c r="B34" s="81" t="s">
        <v>452</v>
      </c>
      <c r="C34" s="19">
        <v>7.0</v>
      </c>
      <c r="D34" s="21">
        <v>9.0</v>
      </c>
      <c r="E34" s="20">
        <v>7.0</v>
      </c>
      <c r="F34" s="26" t="str">
        <f>HYPERLINK("https://pathofexile.gamepedia.com/Cells_Map_(War_for_the_Atlas)","Magaera")</f>
        <v>Magaera</v>
      </c>
      <c r="G34" s="28" t="s">
        <v>313</v>
      </c>
      <c r="H34" s="27" t="s">
        <v>455</v>
      </c>
      <c r="I34" s="61" t="s">
        <v>456</v>
      </c>
      <c r="J34" s="31" t="s">
        <v>27</v>
      </c>
      <c r="K34" s="88" t="s">
        <v>27</v>
      </c>
      <c r="L34" s="88" t="s">
        <v>27</v>
      </c>
      <c r="M34" s="31" t="s">
        <v>27</v>
      </c>
      <c r="N34" s="5"/>
      <c r="O34" s="5"/>
    </row>
    <row r="35">
      <c r="B35" s="36" t="str">
        <f>HYPERLINK("https://pathofexile.gamepedia.com/Courtyard_Map_(War_for_the_Atlas)","Courtyard")</f>
        <v>Courtyard</v>
      </c>
      <c r="C35" s="19">
        <v>6.0</v>
      </c>
      <c r="D35" s="20">
        <v>3.0</v>
      </c>
      <c r="E35" s="19">
        <v>5.0</v>
      </c>
      <c r="F35" s="80" t="s">
        <v>464</v>
      </c>
      <c r="G35" s="83" t="s">
        <v>465</v>
      </c>
      <c r="H35" s="27" t="s">
        <v>466</v>
      </c>
      <c r="I35" s="29" t="s">
        <v>429</v>
      </c>
      <c r="J35" s="30" t="s">
        <v>26</v>
      </c>
      <c r="K35" s="30" t="s">
        <v>26</v>
      </c>
      <c r="L35" s="31" t="s">
        <v>27</v>
      </c>
      <c r="M35" s="31" t="s">
        <v>27</v>
      </c>
      <c r="N35" s="43"/>
      <c r="O35" s="5"/>
    </row>
    <row r="36">
      <c r="A36" s="1"/>
      <c r="B36" s="48"/>
      <c r="D36" s="73"/>
      <c r="F36" s="55"/>
      <c r="G36" s="55"/>
      <c r="H36" s="58"/>
      <c r="I36" s="5"/>
      <c r="N36" s="5"/>
      <c r="O36" s="5"/>
    </row>
    <row r="37">
      <c r="A37" s="15" t="s">
        <v>470</v>
      </c>
      <c r="B37" s="17" t="str">
        <f>HYPERLINK("https://pathofexile.gamepedia.com/Alleyways_Map_(War_for_the_Atlas)","Alleyways")</f>
        <v>Alleyways</v>
      </c>
      <c r="C37" s="23">
        <v>8.0</v>
      </c>
      <c r="D37" s="19">
        <v>5.0</v>
      </c>
      <c r="E37" s="23">
        <v>2.0</v>
      </c>
      <c r="F37" s="65" t="str">
        <f>HYPERLINK("https://pathofexile.gamepedia.com/Alleyways_Map_(War_for_the_Atlas)","Calderus")</f>
        <v>Calderus</v>
      </c>
      <c r="G37" s="67" t="s">
        <v>482</v>
      </c>
      <c r="H37" s="27" t="s">
        <v>484</v>
      </c>
      <c r="I37" s="29" t="s">
        <v>144</v>
      </c>
      <c r="J37" s="30" t="s">
        <v>26</v>
      </c>
      <c r="K37" s="31" t="s">
        <v>27</v>
      </c>
      <c r="L37" s="31" t="s">
        <v>27</v>
      </c>
      <c r="M37" s="31" t="s">
        <v>27</v>
      </c>
      <c r="N37" s="5"/>
      <c r="O37" s="5"/>
    </row>
    <row r="38">
      <c r="B38" s="17" t="str">
        <f>HYPERLINK("https://pathofexile.gamepedia.com/Port_Map_(War_for_the_Atlas)","Port")</f>
        <v>Port</v>
      </c>
      <c r="C38" s="19">
        <v>7.0</v>
      </c>
      <c r="D38" s="19">
        <v>6.0</v>
      </c>
      <c r="E38" s="20">
        <v>8.0</v>
      </c>
      <c r="F38" s="26" t="str">
        <f>HYPERLINK("https://pathofexile.gamepedia.com/Port_Map_(War_for_the_Atlas)#Boss","Unravelling Horror")</f>
        <v>Unravelling Horror</v>
      </c>
      <c r="G38" s="28" t="s">
        <v>497</v>
      </c>
      <c r="H38" s="27" t="s">
        <v>499</v>
      </c>
      <c r="I38" s="29" t="s">
        <v>501</v>
      </c>
      <c r="J38" s="30" t="s">
        <v>26</v>
      </c>
      <c r="K38" s="30" t="s">
        <v>26</v>
      </c>
      <c r="L38" s="31" t="s">
        <v>27</v>
      </c>
      <c r="M38" s="31" t="s">
        <v>27</v>
      </c>
      <c r="N38" s="5"/>
      <c r="O38" s="43"/>
    </row>
    <row r="39">
      <c r="B39" s="17" t="str">
        <f>HYPERLINK("https://pathofexile.gamepedia.com/City_Square_Map_(War_for_the_Atlas)","City Square")</f>
        <v>City Square</v>
      </c>
      <c r="C39" s="23">
        <v>9.0</v>
      </c>
      <c r="D39" s="20">
        <v>3.0</v>
      </c>
      <c r="E39" s="20">
        <v>8.0</v>
      </c>
      <c r="F39" s="65" t="str">
        <f>HYPERLINK("https://pathofexile.gamepedia.com/City_Square_Map_(War_for_the_Atlas)","Pileah, Corpse Burner, Pileah, Burning Corpse,  Carius, the Unnatural")</f>
        <v>Pileah, Corpse Burner, Pileah, Burning Corpse,  Carius, the Unnatural</v>
      </c>
      <c r="G39" s="67" t="s">
        <v>515</v>
      </c>
      <c r="H39" s="27" t="s">
        <v>517</v>
      </c>
      <c r="I39" s="29" t="s">
        <v>144</v>
      </c>
      <c r="J39" s="31" t="s">
        <v>27</v>
      </c>
      <c r="K39" s="31" t="s">
        <v>27</v>
      </c>
      <c r="L39" s="31" t="s">
        <v>27</v>
      </c>
      <c r="M39" s="30" t="s">
        <v>26</v>
      </c>
      <c r="N39" s="5"/>
      <c r="O39" s="43"/>
    </row>
    <row r="40">
      <c r="B40" s="17" t="str">
        <f>HYPERLINK("https://pathofexile.gamepedia.com/Maze_Map_(War_for_the_Atlas)","Maze")</f>
        <v>Maze</v>
      </c>
      <c r="C40" s="20">
        <v>3.0</v>
      </c>
      <c r="D40" s="19">
        <v>6.0</v>
      </c>
      <c r="E40" s="19">
        <v>6.0</v>
      </c>
      <c r="F40" s="22" t="str">
        <f>HYPERLINK("http://pathofexile.gamepedia.com/Maze_Map#Boss","Shadow of the Vaal")</f>
        <v>Shadow of the Vaal</v>
      </c>
      <c r="G40" s="24" t="s">
        <v>530</v>
      </c>
      <c r="H40" s="39" t="s">
        <v>532</v>
      </c>
      <c r="I40" s="29" t="s">
        <v>533</v>
      </c>
      <c r="J40" s="30" t="s">
        <v>26</v>
      </c>
      <c r="K40" s="31" t="s">
        <v>27</v>
      </c>
      <c r="L40" s="30" t="s">
        <v>26</v>
      </c>
      <c r="M40" s="30" t="s">
        <v>26</v>
      </c>
      <c r="N40" s="5"/>
      <c r="O40" s="5"/>
    </row>
    <row r="41">
      <c r="B41" s="36" t="str">
        <f>HYPERLINK("https://pathofexile.gamepedia.com/Mausoleum_Map_(War_for_the_Atlas)","Mausoleum")</f>
        <v>Mausoleum</v>
      </c>
      <c r="C41" s="23">
        <v>8.0</v>
      </c>
      <c r="D41" s="20">
        <v>3.0</v>
      </c>
      <c r="E41" s="21">
        <v>5.0</v>
      </c>
      <c r="F41" s="47" t="s">
        <v>542</v>
      </c>
      <c r="G41" s="49" t="s">
        <v>545</v>
      </c>
      <c r="H41" s="27" t="s">
        <v>546</v>
      </c>
      <c r="I41" s="29" t="s">
        <v>407</v>
      </c>
      <c r="J41" s="31" t="s">
        <v>27</v>
      </c>
      <c r="K41" s="30" t="s">
        <v>26</v>
      </c>
      <c r="L41" s="30" t="s">
        <v>26</v>
      </c>
      <c r="M41" s="31" t="s">
        <v>27</v>
      </c>
      <c r="N41" s="5"/>
      <c r="O41" s="5"/>
    </row>
    <row r="42">
      <c r="B42" s="45" t="str">
        <f>HYPERLINK("https://pathofexile.gamepedia.com/Jungle_Valley_Map_(War_for_the_Atlas)","Jungle Valley")</f>
        <v>Jungle Valley</v>
      </c>
      <c r="C42" s="23">
        <v>8.0</v>
      </c>
      <c r="D42" s="19">
        <v>4.0</v>
      </c>
      <c r="E42" s="19">
        <v>4.0</v>
      </c>
      <c r="F42" s="38" t="s">
        <v>556</v>
      </c>
      <c r="G42" s="67" t="s">
        <v>316</v>
      </c>
      <c r="H42" s="27" t="s">
        <v>559</v>
      </c>
      <c r="I42" s="29" t="s">
        <v>560</v>
      </c>
      <c r="J42" s="31" t="s">
        <v>27</v>
      </c>
      <c r="K42" s="30" t="s">
        <v>26</v>
      </c>
      <c r="L42" s="31" t="s">
        <v>27</v>
      </c>
      <c r="M42" s="31" t="s">
        <v>27</v>
      </c>
      <c r="N42" s="29" t="s">
        <v>561</v>
      </c>
      <c r="O42" s="43"/>
    </row>
    <row r="43">
      <c r="B43" s="36" t="str">
        <f>HYPERLINK("https://pathofexile.gamepedia.com/Underground_Sea_Map_(War_for_the_Atlas)","Underground Sea")</f>
        <v>Underground Sea</v>
      </c>
      <c r="C43" s="19">
        <v>5.0</v>
      </c>
      <c r="D43" s="66">
        <v>8.0</v>
      </c>
      <c r="E43" s="19">
        <v>4.0</v>
      </c>
      <c r="F43" s="38" t="s">
        <v>564</v>
      </c>
      <c r="G43" s="93" t="s">
        <v>565</v>
      </c>
      <c r="H43" s="94" t="s">
        <v>568</v>
      </c>
      <c r="I43" s="29" t="s">
        <v>395</v>
      </c>
      <c r="J43" s="30" t="s">
        <v>26</v>
      </c>
      <c r="K43" s="30" t="s">
        <v>26</v>
      </c>
      <c r="L43" s="30" t="s">
        <v>26</v>
      </c>
      <c r="M43" s="30" t="s">
        <v>26</v>
      </c>
      <c r="N43" s="5"/>
      <c r="O43" s="52"/>
    </row>
    <row r="44">
      <c r="B44" s="36" t="str">
        <f>HYPERLINK("https://pathofexile.gamepedia.com/Residence_Map_(War_for_the_Atlas)","Residence")</f>
        <v>Residence</v>
      </c>
      <c r="C44" s="19">
        <v>4.0</v>
      </c>
      <c r="D44" s="23">
        <v>8.0</v>
      </c>
      <c r="E44" s="19">
        <v>4.0</v>
      </c>
      <c r="F44" s="26" t="str">
        <f>HYPERLINK("http://pathofexile.gamepedia.com/Villa_Map#Boss","Excellis Aurafix")</f>
        <v>Excellis Aurafix</v>
      </c>
      <c r="G44" s="24" t="s">
        <v>580</v>
      </c>
      <c r="H44" s="27" t="s">
        <v>581</v>
      </c>
      <c r="I44" s="29" t="s">
        <v>207</v>
      </c>
      <c r="J44" s="31" t="s">
        <v>27</v>
      </c>
      <c r="K44" s="30" t="s">
        <v>26</v>
      </c>
      <c r="L44" s="30" t="s">
        <v>26</v>
      </c>
      <c r="M44" s="30" t="s">
        <v>26</v>
      </c>
      <c r="N44" s="32" t="s">
        <v>582</v>
      </c>
      <c r="O44" s="43"/>
    </row>
    <row r="45">
      <c r="B45" s="36" t="str">
        <f>HYPERLINK("https://pathofexile.gamepedia.com/Gardens_Map_(War_for_the_Atlas)","Gardens")</f>
        <v>Gardens</v>
      </c>
      <c r="C45" s="20">
        <v>3.0</v>
      </c>
      <c r="D45" s="19">
        <v>7.0</v>
      </c>
      <c r="E45" s="19">
        <v>4.0</v>
      </c>
      <c r="F45" s="47" t="s">
        <v>588</v>
      </c>
      <c r="G45" s="57" t="s">
        <v>589</v>
      </c>
      <c r="H45" s="27" t="s">
        <v>590</v>
      </c>
      <c r="I45" s="29" t="s">
        <v>429</v>
      </c>
      <c r="J45" s="30" t="s">
        <v>26</v>
      </c>
      <c r="K45" s="30" t="s">
        <v>26</v>
      </c>
      <c r="L45" s="31" t="s">
        <v>27</v>
      </c>
      <c r="M45" s="31" t="s">
        <v>27</v>
      </c>
      <c r="N45" s="5"/>
      <c r="O45" s="5"/>
    </row>
    <row r="46">
      <c r="B46" s="36" t="str">
        <f>HYPERLINK("https://pathofexile.gamepedia.com/Vaal_Pyramid_Map_(War_for_the_Atlas)","Vaal Pyramid")</f>
        <v>Vaal Pyramid</v>
      </c>
      <c r="C46" s="20">
        <v>3.0</v>
      </c>
      <c r="D46" s="19">
        <v>7.0</v>
      </c>
      <c r="E46" s="19">
        <v>6.0</v>
      </c>
      <c r="F46" s="80" t="s">
        <v>594</v>
      </c>
      <c r="G46" s="67" t="s">
        <v>595</v>
      </c>
      <c r="H46" s="27" t="s">
        <v>596</v>
      </c>
      <c r="I46" s="29" t="s">
        <v>533</v>
      </c>
      <c r="J46" s="30" t="s">
        <v>26</v>
      </c>
      <c r="K46" s="30" t="s">
        <v>26</v>
      </c>
      <c r="L46" s="30" t="s">
        <v>26</v>
      </c>
      <c r="M46" s="30" t="s">
        <v>26</v>
      </c>
      <c r="N46" s="29" t="s">
        <v>598</v>
      </c>
      <c r="O46" s="52"/>
    </row>
    <row r="47">
      <c r="A47" s="1"/>
      <c r="B47" s="2"/>
      <c r="C47" s="2"/>
      <c r="D47" s="3"/>
      <c r="E47" s="2"/>
      <c r="F47" s="4"/>
      <c r="G47" s="4"/>
      <c r="H47" s="5"/>
      <c r="I47" s="5"/>
      <c r="N47" s="5"/>
      <c r="O47" s="5"/>
    </row>
    <row r="48">
      <c r="A48" s="1"/>
      <c r="B48" s="2"/>
      <c r="C48" s="2"/>
      <c r="D48" s="3"/>
      <c r="E48" s="2"/>
      <c r="F48" s="4"/>
      <c r="G48" s="4"/>
      <c r="H48" s="5"/>
      <c r="I48" s="5"/>
      <c r="N48" s="5"/>
      <c r="O48" s="5"/>
    </row>
    <row r="49">
      <c r="A49" s="1"/>
      <c r="B49" s="2"/>
      <c r="C49" s="2"/>
      <c r="D49" s="3"/>
      <c r="E49" s="2"/>
      <c r="F49" s="4"/>
      <c r="G49" s="4"/>
      <c r="H49" s="5"/>
      <c r="I49" s="5"/>
      <c r="N49" s="5"/>
      <c r="O49" s="5"/>
    </row>
    <row r="50">
      <c r="A50" s="1"/>
      <c r="B50" s="2"/>
      <c r="C50" s="2"/>
      <c r="D50" s="3"/>
      <c r="E50" s="2"/>
      <c r="F50" s="4"/>
      <c r="G50" s="4"/>
      <c r="H50" s="5"/>
      <c r="I50" s="5"/>
      <c r="N50" s="5"/>
      <c r="O50" s="5"/>
    </row>
    <row r="51">
      <c r="A51" s="1"/>
      <c r="B51" s="2"/>
      <c r="C51" s="2"/>
      <c r="D51" s="3"/>
      <c r="E51" s="2"/>
      <c r="F51" s="4"/>
      <c r="G51" s="4"/>
      <c r="H51" s="5"/>
      <c r="I51" s="5"/>
      <c r="N51" s="5"/>
      <c r="O51" s="5"/>
    </row>
    <row r="52">
      <c r="A52" s="1"/>
      <c r="B52" s="2"/>
      <c r="C52" s="2"/>
      <c r="D52" s="3"/>
      <c r="E52" s="2"/>
      <c r="F52" s="4"/>
      <c r="G52" s="4"/>
      <c r="H52" s="5"/>
      <c r="I52" s="5"/>
      <c r="N52" s="5"/>
      <c r="O52" s="5"/>
    </row>
    <row r="53">
      <c r="A53" s="1"/>
      <c r="B53" s="2"/>
      <c r="C53" s="2"/>
      <c r="D53" s="3"/>
      <c r="E53" s="2"/>
      <c r="F53" s="4"/>
      <c r="G53" s="4"/>
      <c r="H53" s="5"/>
      <c r="I53" s="5"/>
      <c r="N53" s="5"/>
      <c r="O53" s="5"/>
    </row>
    <row r="54">
      <c r="A54" s="1"/>
      <c r="B54" s="2"/>
      <c r="C54" s="2"/>
      <c r="D54" s="3"/>
      <c r="E54" s="2"/>
      <c r="F54" s="4"/>
      <c r="G54" s="4"/>
      <c r="H54" s="5"/>
      <c r="I54" s="5"/>
      <c r="N54" s="5"/>
      <c r="O54" s="5"/>
    </row>
    <row r="55">
      <c r="A55" s="1"/>
      <c r="B55" s="2"/>
      <c r="C55" s="2"/>
      <c r="D55" s="3"/>
      <c r="E55" s="2"/>
      <c r="F55" s="4"/>
      <c r="G55" s="4"/>
      <c r="H55" s="5"/>
      <c r="I55" s="5"/>
      <c r="N55" s="5"/>
      <c r="O55" s="5"/>
    </row>
    <row r="56">
      <c r="A56" s="1"/>
      <c r="B56" s="2"/>
      <c r="C56" s="2"/>
      <c r="D56" s="3"/>
      <c r="E56" s="2"/>
      <c r="F56" s="4"/>
      <c r="G56" s="4"/>
      <c r="H56" s="5"/>
      <c r="I56" s="5"/>
      <c r="N56" s="5"/>
      <c r="O56" s="5"/>
    </row>
    <row r="57">
      <c r="A57" s="1"/>
      <c r="B57" s="2"/>
      <c r="C57" s="2"/>
      <c r="D57" s="3"/>
      <c r="E57" s="2"/>
      <c r="F57" s="4"/>
      <c r="G57" s="4"/>
      <c r="H57" s="5"/>
      <c r="I57" s="5"/>
      <c r="N57" s="5"/>
      <c r="O57" s="5"/>
    </row>
    <row r="58">
      <c r="A58" s="1"/>
      <c r="B58" s="2"/>
      <c r="C58" s="2"/>
      <c r="D58" s="3"/>
      <c r="E58" s="2"/>
      <c r="F58" s="4"/>
      <c r="G58" s="4"/>
      <c r="H58" s="5"/>
      <c r="I58" s="5"/>
      <c r="N58" s="5"/>
      <c r="O58" s="5"/>
    </row>
    <row r="59">
      <c r="A59" s="1"/>
      <c r="B59" s="2"/>
      <c r="C59" s="2"/>
      <c r="D59" s="3"/>
      <c r="E59" s="2"/>
      <c r="F59" s="4"/>
      <c r="G59" s="4"/>
      <c r="H59" s="5"/>
      <c r="I59" s="5"/>
      <c r="N59" s="5"/>
      <c r="O59" s="5"/>
    </row>
    <row r="60">
      <c r="A60" s="1"/>
      <c r="B60" s="2"/>
      <c r="C60" s="2"/>
      <c r="D60" s="3"/>
      <c r="E60" s="2"/>
      <c r="F60" s="4"/>
      <c r="G60" s="4"/>
      <c r="H60" s="5"/>
      <c r="I60" s="5"/>
      <c r="N60" s="5"/>
      <c r="O60" s="5"/>
    </row>
    <row r="61">
      <c r="A61" s="1"/>
      <c r="B61" s="2"/>
      <c r="C61" s="2"/>
      <c r="D61" s="3"/>
      <c r="E61" s="2"/>
      <c r="F61" s="4"/>
      <c r="G61" s="4"/>
      <c r="H61" s="5"/>
      <c r="I61" s="5"/>
      <c r="N61" s="5"/>
      <c r="O61" s="5"/>
    </row>
    <row r="62">
      <c r="A62" s="1"/>
      <c r="B62" s="2"/>
      <c r="C62" s="2"/>
      <c r="D62" s="3"/>
      <c r="E62" s="2"/>
      <c r="F62" s="4"/>
      <c r="G62" s="4"/>
      <c r="H62" s="5"/>
      <c r="I62" s="5"/>
      <c r="N62" s="5"/>
      <c r="O62" s="5"/>
    </row>
    <row r="63">
      <c r="A63" s="1"/>
      <c r="B63" s="2"/>
      <c r="C63" s="96"/>
      <c r="D63" s="97"/>
      <c r="E63" s="2"/>
      <c r="F63" s="4"/>
      <c r="G63" s="4"/>
      <c r="H63" s="5"/>
      <c r="I63" s="5"/>
      <c r="N63" s="5"/>
      <c r="O63" s="5"/>
    </row>
    <row r="64">
      <c r="A64" s="1"/>
      <c r="B64" s="2"/>
      <c r="C64" s="96"/>
      <c r="D64" s="97"/>
      <c r="E64" s="2"/>
      <c r="F64" s="4"/>
      <c r="G64" s="4"/>
      <c r="H64" s="5"/>
      <c r="I64" s="5"/>
      <c r="N64" s="5"/>
      <c r="O64" s="5"/>
    </row>
    <row r="65">
      <c r="A65" s="1"/>
      <c r="B65" s="2"/>
      <c r="C65" s="96"/>
      <c r="D65" s="97"/>
      <c r="E65" s="2"/>
      <c r="F65" s="4"/>
      <c r="G65" s="4"/>
      <c r="H65" s="5"/>
      <c r="I65" s="5"/>
      <c r="N65" s="5"/>
      <c r="O65" s="5"/>
    </row>
    <row r="66">
      <c r="A66" s="1"/>
      <c r="B66" s="2"/>
      <c r="C66" s="96"/>
      <c r="D66" s="97"/>
      <c r="E66" s="2"/>
      <c r="F66" s="4"/>
      <c r="G66" s="4"/>
      <c r="H66" s="5"/>
      <c r="I66" s="5"/>
      <c r="N66" s="5"/>
      <c r="O66" s="5"/>
    </row>
    <row r="67">
      <c r="A67" s="1"/>
      <c r="B67" s="2"/>
      <c r="C67" s="96"/>
      <c r="D67" s="97"/>
      <c r="E67" s="2"/>
      <c r="F67" s="4"/>
      <c r="G67" s="4"/>
      <c r="H67" s="5"/>
      <c r="I67" s="5"/>
      <c r="N67" s="5"/>
      <c r="O67" s="5"/>
    </row>
    <row r="68">
      <c r="A68" s="1"/>
      <c r="B68" s="2"/>
      <c r="C68" s="96"/>
      <c r="D68" s="97"/>
      <c r="E68" s="2"/>
      <c r="F68" s="4"/>
      <c r="G68" s="4"/>
      <c r="H68" s="5"/>
      <c r="I68" s="5"/>
      <c r="N68" s="5"/>
      <c r="O68" s="5"/>
    </row>
    <row r="69">
      <c r="A69" s="1"/>
      <c r="B69" s="2"/>
      <c r="C69" s="96"/>
      <c r="D69" s="97"/>
      <c r="E69" s="2"/>
      <c r="F69" s="4"/>
      <c r="G69" s="4"/>
      <c r="H69" s="5"/>
      <c r="I69" s="5"/>
      <c r="N69" s="5"/>
      <c r="O69" s="5"/>
    </row>
    <row r="70">
      <c r="A70" s="1"/>
      <c r="B70" s="2"/>
      <c r="C70" s="96"/>
      <c r="D70" s="97"/>
      <c r="E70" s="2"/>
      <c r="F70" s="4"/>
      <c r="G70" s="4"/>
      <c r="H70" s="5"/>
      <c r="I70" s="5"/>
      <c r="N70" s="5"/>
      <c r="O70" s="5"/>
    </row>
    <row r="71">
      <c r="A71" s="1"/>
      <c r="B71" s="2"/>
      <c r="C71" s="96"/>
      <c r="D71" s="97"/>
      <c r="E71" s="2"/>
      <c r="F71" s="4"/>
      <c r="G71" s="4"/>
      <c r="H71" s="5"/>
      <c r="I71" s="5"/>
      <c r="N71" s="5"/>
      <c r="O71" s="5"/>
    </row>
    <row r="72">
      <c r="A72" s="1"/>
      <c r="B72" s="2"/>
      <c r="C72" s="96"/>
      <c r="D72" s="97"/>
      <c r="E72" s="2"/>
      <c r="F72" s="4"/>
      <c r="G72" s="4"/>
      <c r="H72" s="5"/>
      <c r="I72" s="5"/>
      <c r="N72" s="5"/>
      <c r="O72" s="5"/>
    </row>
    <row r="73">
      <c r="A73" s="1"/>
      <c r="B73" s="2"/>
      <c r="C73" s="96"/>
      <c r="D73" s="97"/>
      <c r="E73" s="2"/>
      <c r="F73" s="4"/>
      <c r="G73" s="4"/>
      <c r="H73" s="5"/>
      <c r="I73" s="5"/>
      <c r="N73" s="5"/>
      <c r="O73" s="5"/>
    </row>
    <row r="74">
      <c r="A74" s="1"/>
      <c r="B74" s="2"/>
      <c r="C74" s="96"/>
      <c r="D74" s="97"/>
      <c r="E74" s="2"/>
      <c r="F74" s="4"/>
      <c r="G74" s="4"/>
      <c r="H74" s="5"/>
      <c r="I74" s="5"/>
      <c r="N74" s="5"/>
      <c r="O74" s="5"/>
    </row>
    <row r="75">
      <c r="A75" s="1"/>
      <c r="B75" s="2"/>
      <c r="C75" s="96"/>
      <c r="D75" s="97"/>
      <c r="E75" s="2"/>
      <c r="F75" s="4"/>
      <c r="G75" s="4"/>
      <c r="H75" s="5"/>
      <c r="I75" s="5"/>
      <c r="N75" s="5"/>
      <c r="O75" s="5"/>
    </row>
    <row r="76">
      <c r="A76" s="1"/>
      <c r="B76" s="2"/>
      <c r="C76" s="96"/>
      <c r="D76" s="97"/>
      <c r="E76" s="2"/>
      <c r="F76" s="4"/>
      <c r="G76" s="4"/>
      <c r="H76" s="5"/>
      <c r="I76" s="5"/>
      <c r="N76" s="5"/>
      <c r="O76" s="5"/>
    </row>
    <row r="77">
      <c r="A77" s="1"/>
      <c r="B77" s="2"/>
      <c r="C77" s="96"/>
      <c r="D77" s="97"/>
      <c r="E77" s="2"/>
      <c r="F77" s="4"/>
      <c r="G77" s="4"/>
      <c r="H77" s="5"/>
      <c r="I77" s="5"/>
      <c r="N77" s="5"/>
      <c r="O77" s="5"/>
    </row>
    <row r="78">
      <c r="A78" s="1"/>
      <c r="B78" s="2"/>
      <c r="C78" s="96"/>
      <c r="D78" s="97"/>
      <c r="E78" s="2"/>
      <c r="F78" s="4"/>
      <c r="G78" s="4"/>
      <c r="H78" s="5"/>
      <c r="I78" s="5"/>
      <c r="N78" s="5"/>
      <c r="O78" s="5"/>
    </row>
    <row r="79">
      <c r="A79" s="1"/>
      <c r="B79" s="2"/>
      <c r="C79" s="96"/>
      <c r="D79" s="97"/>
      <c r="E79" s="2"/>
      <c r="F79" s="4"/>
      <c r="G79" s="4"/>
      <c r="H79" s="5"/>
      <c r="I79" s="5"/>
      <c r="N79" s="5"/>
      <c r="O79" s="5"/>
    </row>
    <row r="80">
      <c r="A80" s="1"/>
      <c r="B80" s="2"/>
      <c r="C80" s="96"/>
      <c r="D80" s="97"/>
      <c r="E80" s="2"/>
      <c r="F80" s="4"/>
      <c r="G80" s="4"/>
      <c r="H80" s="5"/>
      <c r="I80" s="5"/>
      <c r="N80" s="5"/>
      <c r="O80" s="5"/>
    </row>
    <row r="81">
      <c r="A81" s="1"/>
      <c r="B81" s="2"/>
      <c r="C81" s="96"/>
      <c r="D81" s="97"/>
      <c r="E81" s="2"/>
      <c r="F81" s="4"/>
      <c r="G81" s="4"/>
      <c r="H81" s="5"/>
      <c r="I81" s="5"/>
      <c r="N81" s="5"/>
      <c r="O81" s="5"/>
    </row>
    <row r="82">
      <c r="A82" s="1"/>
      <c r="B82" s="2"/>
      <c r="C82" s="96"/>
      <c r="D82" s="97"/>
      <c r="E82" s="2"/>
      <c r="F82" s="4"/>
      <c r="G82" s="4"/>
      <c r="H82" s="5"/>
      <c r="I82" s="5"/>
      <c r="N82" s="5"/>
      <c r="O82" s="5"/>
    </row>
    <row r="83">
      <c r="A83" s="1"/>
      <c r="B83" s="2"/>
      <c r="C83" s="96"/>
      <c r="D83" s="97"/>
      <c r="E83" s="2"/>
      <c r="F83" s="4"/>
      <c r="G83" s="4"/>
      <c r="H83" s="5"/>
      <c r="I83" s="5"/>
      <c r="N83" s="5"/>
      <c r="O83" s="5"/>
    </row>
    <row r="84">
      <c r="A84" s="1"/>
      <c r="B84" s="2"/>
      <c r="C84" s="96"/>
      <c r="D84" s="97"/>
      <c r="E84" s="2"/>
      <c r="F84" s="4"/>
      <c r="G84" s="4"/>
      <c r="H84" s="5"/>
      <c r="I84" s="5"/>
      <c r="N84" s="5"/>
      <c r="O84" s="5"/>
    </row>
    <row r="85">
      <c r="A85" s="1"/>
      <c r="B85" s="2"/>
      <c r="C85" s="96"/>
      <c r="D85" s="97"/>
      <c r="E85" s="2"/>
      <c r="F85" s="4"/>
      <c r="G85" s="4"/>
      <c r="H85" s="5"/>
      <c r="I85" s="5"/>
      <c r="N85" s="5"/>
      <c r="O85" s="5"/>
    </row>
    <row r="86">
      <c r="A86" s="1"/>
      <c r="B86" s="2"/>
      <c r="C86" s="96"/>
      <c r="D86" s="97"/>
      <c r="E86" s="2"/>
      <c r="F86" s="4"/>
      <c r="G86" s="4"/>
      <c r="H86" s="5"/>
      <c r="I86" s="5"/>
      <c r="N86" s="5"/>
      <c r="O86" s="5"/>
    </row>
    <row r="87">
      <c r="A87" s="1"/>
      <c r="B87" s="2"/>
      <c r="C87" s="96"/>
      <c r="D87" s="97"/>
      <c r="E87" s="2"/>
      <c r="F87" s="4"/>
      <c r="G87" s="4"/>
      <c r="H87" s="5"/>
      <c r="I87" s="5"/>
      <c r="N87" s="5"/>
      <c r="O87" s="5"/>
    </row>
    <row r="88">
      <c r="A88" s="1"/>
      <c r="B88" s="2"/>
      <c r="C88" s="96"/>
      <c r="D88" s="97"/>
      <c r="E88" s="2"/>
      <c r="F88" s="4"/>
      <c r="G88" s="4"/>
      <c r="H88" s="5"/>
      <c r="I88" s="5"/>
      <c r="N88" s="5"/>
      <c r="O88" s="5"/>
    </row>
    <row r="89">
      <c r="A89" s="1"/>
      <c r="B89" s="2"/>
      <c r="C89" s="96"/>
      <c r="D89" s="97"/>
      <c r="E89" s="2"/>
      <c r="F89" s="4"/>
      <c r="G89" s="4"/>
      <c r="H89" s="5"/>
      <c r="I89" s="5"/>
      <c r="N89" s="5"/>
      <c r="O89" s="5"/>
    </row>
    <row r="90">
      <c r="A90" s="1"/>
      <c r="B90" s="2"/>
      <c r="C90" s="96"/>
      <c r="D90" s="97"/>
      <c r="E90" s="2"/>
      <c r="F90" s="4"/>
      <c r="G90" s="4"/>
      <c r="H90" s="5"/>
      <c r="I90" s="5"/>
      <c r="N90" s="5"/>
      <c r="O90" s="5"/>
    </row>
    <row r="91">
      <c r="A91" s="1"/>
      <c r="B91" s="2"/>
      <c r="C91" s="96"/>
      <c r="D91" s="97"/>
      <c r="E91" s="2"/>
      <c r="F91" s="4"/>
      <c r="G91" s="4"/>
      <c r="H91" s="5"/>
      <c r="I91" s="5"/>
      <c r="N91" s="5"/>
      <c r="O91" s="5"/>
    </row>
    <row r="92">
      <c r="A92" s="1"/>
      <c r="B92" s="2"/>
      <c r="C92" s="96"/>
      <c r="D92" s="97"/>
      <c r="E92" s="2"/>
      <c r="F92" s="4"/>
      <c r="G92" s="4"/>
      <c r="H92" s="5"/>
      <c r="I92" s="5"/>
      <c r="N92" s="5"/>
      <c r="O92" s="5"/>
    </row>
    <row r="93">
      <c r="A93" s="1"/>
      <c r="B93" s="2"/>
      <c r="C93" s="96"/>
      <c r="D93" s="97"/>
      <c r="E93" s="2"/>
      <c r="F93" s="4"/>
      <c r="G93" s="4"/>
      <c r="H93" s="5"/>
      <c r="I93" s="5"/>
      <c r="N93" s="5"/>
      <c r="O93" s="5"/>
    </row>
    <row r="94">
      <c r="A94" s="1"/>
      <c r="B94" s="2"/>
      <c r="C94" s="96"/>
      <c r="D94" s="97"/>
      <c r="E94" s="2"/>
      <c r="F94" s="4"/>
      <c r="G94" s="4"/>
      <c r="H94" s="5"/>
      <c r="I94" s="5"/>
      <c r="N94" s="5"/>
      <c r="O94" s="5"/>
    </row>
    <row r="95">
      <c r="A95" s="1"/>
      <c r="B95" s="2"/>
      <c r="C95" s="96"/>
      <c r="D95" s="97"/>
      <c r="E95" s="2"/>
      <c r="F95" s="4"/>
      <c r="G95" s="4"/>
      <c r="H95" s="5"/>
      <c r="I95" s="5"/>
      <c r="N95" s="5"/>
      <c r="O95" s="5"/>
    </row>
    <row r="96">
      <c r="A96" s="1"/>
      <c r="B96" s="2"/>
      <c r="C96" s="96"/>
      <c r="D96" s="97"/>
      <c r="E96" s="2"/>
      <c r="F96" s="4"/>
      <c r="G96" s="4"/>
      <c r="H96" s="5"/>
      <c r="I96" s="5"/>
      <c r="N96" s="5"/>
      <c r="O96" s="5"/>
    </row>
    <row r="97">
      <c r="A97" s="1"/>
      <c r="B97" s="2"/>
      <c r="C97" s="96"/>
      <c r="D97" s="97"/>
      <c r="E97" s="2"/>
      <c r="F97" s="4"/>
      <c r="G97" s="4"/>
      <c r="H97" s="5"/>
      <c r="I97" s="5"/>
      <c r="N97" s="5"/>
      <c r="O97" s="5"/>
    </row>
    <row r="98">
      <c r="A98" s="1"/>
      <c r="B98" s="2"/>
      <c r="C98" s="96"/>
      <c r="D98" s="97"/>
      <c r="E98" s="2"/>
      <c r="F98" s="4"/>
      <c r="G98" s="4"/>
      <c r="H98" s="5"/>
      <c r="I98" s="5"/>
      <c r="N98" s="5"/>
      <c r="O98" s="5"/>
    </row>
    <row r="99">
      <c r="A99" s="1"/>
      <c r="B99" s="2"/>
      <c r="C99" s="96"/>
      <c r="D99" s="97"/>
      <c r="E99" s="2"/>
      <c r="F99" s="4"/>
      <c r="G99" s="4"/>
      <c r="H99" s="5"/>
      <c r="I99" s="5"/>
      <c r="N99" s="5"/>
      <c r="O99" s="5"/>
    </row>
    <row r="100">
      <c r="A100" s="1"/>
      <c r="B100" s="2"/>
      <c r="C100" s="96"/>
      <c r="D100" s="97"/>
      <c r="E100" s="2"/>
      <c r="F100" s="4"/>
      <c r="G100" s="4"/>
      <c r="H100" s="5"/>
      <c r="I100" s="5"/>
      <c r="N100" s="5"/>
      <c r="O100" s="5"/>
    </row>
    <row r="101">
      <c r="A101" s="1"/>
      <c r="B101" s="2"/>
      <c r="C101" s="96"/>
      <c r="D101" s="97"/>
      <c r="E101" s="2"/>
      <c r="F101" s="4"/>
      <c r="G101" s="4"/>
      <c r="H101" s="5"/>
      <c r="I101" s="5"/>
      <c r="N101" s="5"/>
      <c r="O101" s="5"/>
    </row>
    <row r="102">
      <c r="A102" s="1"/>
      <c r="B102" s="2"/>
      <c r="C102" s="96"/>
      <c r="D102" s="97"/>
      <c r="E102" s="2"/>
      <c r="F102" s="4"/>
      <c r="G102" s="4"/>
      <c r="H102" s="5"/>
      <c r="I102" s="5"/>
      <c r="N102" s="5"/>
      <c r="O102" s="5"/>
    </row>
    <row r="103">
      <c r="A103" s="1"/>
      <c r="B103" s="2"/>
      <c r="C103" s="96"/>
      <c r="D103" s="97"/>
      <c r="E103" s="2"/>
      <c r="F103" s="4"/>
      <c r="G103" s="4"/>
      <c r="H103" s="5"/>
      <c r="I103" s="5"/>
      <c r="N103" s="5"/>
      <c r="O103" s="5"/>
    </row>
    <row r="104">
      <c r="A104" s="1"/>
      <c r="B104" s="2"/>
      <c r="C104" s="96"/>
      <c r="D104" s="97"/>
      <c r="E104" s="2"/>
      <c r="F104" s="4"/>
      <c r="G104" s="4"/>
      <c r="H104" s="5"/>
      <c r="I104" s="5"/>
      <c r="N104" s="5"/>
      <c r="O104" s="5"/>
    </row>
    <row r="105">
      <c r="A105" s="1"/>
      <c r="B105" s="2"/>
      <c r="C105" s="96"/>
      <c r="D105" s="97"/>
      <c r="E105" s="2"/>
      <c r="F105" s="4"/>
      <c r="G105" s="4"/>
      <c r="H105" s="5"/>
      <c r="I105" s="5"/>
      <c r="N105" s="5"/>
      <c r="O105" s="5"/>
    </row>
    <row r="106">
      <c r="A106" s="1"/>
      <c r="B106" s="2"/>
      <c r="C106" s="96"/>
      <c r="D106" s="97"/>
      <c r="E106" s="2"/>
      <c r="F106" s="4"/>
      <c r="G106" s="4"/>
      <c r="H106" s="5"/>
      <c r="I106" s="5"/>
      <c r="N106" s="5"/>
      <c r="O106" s="5"/>
    </row>
    <row r="107">
      <c r="A107" s="1"/>
      <c r="B107" s="2"/>
      <c r="C107" s="96"/>
      <c r="D107" s="97"/>
      <c r="E107" s="2"/>
      <c r="F107" s="4"/>
      <c r="G107" s="4"/>
      <c r="H107" s="5"/>
      <c r="I107" s="5"/>
      <c r="N107" s="5"/>
      <c r="O107" s="5"/>
    </row>
    <row r="108">
      <c r="A108" s="1"/>
      <c r="B108" s="2"/>
      <c r="C108" s="96"/>
      <c r="D108" s="97"/>
      <c r="E108" s="2"/>
      <c r="F108" s="4"/>
      <c r="G108" s="4"/>
      <c r="H108" s="5"/>
      <c r="I108" s="5"/>
      <c r="N108" s="5"/>
      <c r="O108" s="5"/>
    </row>
    <row r="109">
      <c r="A109" s="1"/>
      <c r="B109" s="2"/>
      <c r="C109" s="96"/>
      <c r="D109" s="97"/>
      <c r="E109" s="2"/>
      <c r="F109" s="4"/>
      <c r="G109" s="4"/>
      <c r="H109" s="5"/>
      <c r="I109" s="5"/>
      <c r="N109" s="5"/>
      <c r="O109" s="5"/>
    </row>
    <row r="110">
      <c r="A110" s="1"/>
      <c r="B110" s="2"/>
      <c r="C110" s="96"/>
      <c r="D110" s="97"/>
      <c r="E110" s="2"/>
      <c r="F110" s="4"/>
      <c r="G110" s="4"/>
      <c r="H110" s="5"/>
      <c r="I110" s="5"/>
      <c r="N110" s="5"/>
      <c r="O110" s="5"/>
    </row>
    <row r="111">
      <c r="A111" s="1"/>
      <c r="B111" s="2"/>
      <c r="C111" s="96"/>
      <c r="D111" s="97"/>
      <c r="E111" s="2"/>
      <c r="F111" s="4"/>
      <c r="G111" s="4"/>
      <c r="H111" s="5"/>
      <c r="I111" s="5"/>
      <c r="N111" s="5"/>
      <c r="O111" s="5"/>
    </row>
    <row r="112">
      <c r="A112" s="1"/>
      <c r="B112" s="2"/>
      <c r="C112" s="96"/>
      <c r="D112" s="97"/>
      <c r="E112" s="2"/>
      <c r="F112" s="4"/>
      <c r="G112" s="4"/>
      <c r="H112" s="5"/>
      <c r="I112" s="5"/>
      <c r="N112" s="5"/>
      <c r="O112" s="5"/>
    </row>
    <row r="113">
      <c r="A113" s="1"/>
      <c r="B113" s="2"/>
      <c r="C113" s="96"/>
      <c r="D113" s="97"/>
      <c r="E113" s="2"/>
      <c r="F113" s="4"/>
      <c r="G113" s="4"/>
      <c r="H113" s="5"/>
      <c r="I113" s="5"/>
      <c r="N113" s="5"/>
      <c r="O113" s="5"/>
    </row>
    <row r="114">
      <c r="A114" s="1"/>
      <c r="B114" s="2"/>
      <c r="C114" s="96"/>
      <c r="D114" s="97"/>
      <c r="E114" s="2"/>
      <c r="F114" s="4"/>
      <c r="G114" s="4"/>
      <c r="H114" s="5"/>
      <c r="I114" s="5"/>
      <c r="N114" s="5"/>
      <c r="O114" s="5"/>
    </row>
    <row r="115">
      <c r="A115" s="1"/>
      <c r="B115" s="2"/>
      <c r="C115" s="96"/>
      <c r="D115" s="97"/>
      <c r="E115" s="2"/>
      <c r="F115" s="4"/>
      <c r="G115" s="4"/>
      <c r="H115" s="5"/>
      <c r="I115" s="5"/>
      <c r="N115" s="5"/>
      <c r="O115" s="5"/>
    </row>
    <row r="116">
      <c r="A116" s="1"/>
      <c r="B116" s="2"/>
      <c r="C116" s="96"/>
      <c r="D116" s="97"/>
      <c r="E116" s="2"/>
      <c r="F116" s="4"/>
      <c r="G116" s="4"/>
      <c r="H116" s="5"/>
      <c r="I116" s="5"/>
      <c r="N116" s="5"/>
      <c r="O116" s="5"/>
    </row>
    <row r="117">
      <c r="A117" s="1"/>
      <c r="B117" s="2"/>
      <c r="C117" s="96"/>
      <c r="D117" s="97"/>
      <c r="E117" s="2"/>
      <c r="F117" s="4"/>
      <c r="G117" s="4"/>
      <c r="H117" s="5"/>
      <c r="I117" s="5"/>
      <c r="N117" s="5"/>
      <c r="O117" s="5"/>
    </row>
    <row r="118">
      <c r="A118" s="1"/>
      <c r="B118" s="2"/>
      <c r="C118" s="96"/>
      <c r="D118" s="97"/>
      <c r="E118" s="2"/>
      <c r="F118" s="4"/>
      <c r="G118" s="4"/>
      <c r="H118" s="5"/>
      <c r="I118" s="5"/>
      <c r="N118" s="5"/>
      <c r="O118" s="5"/>
    </row>
    <row r="119">
      <c r="A119" s="1"/>
      <c r="B119" s="2"/>
      <c r="C119" s="96"/>
      <c r="D119" s="97"/>
      <c r="E119" s="2"/>
      <c r="F119" s="4"/>
      <c r="G119" s="4"/>
      <c r="H119" s="5"/>
      <c r="I119" s="5"/>
      <c r="N119" s="5"/>
      <c r="O119" s="5"/>
    </row>
    <row r="120">
      <c r="A120" s="1"/>
      <c r="B120" s="2"/>
      <c r="C120" s="96"/>
      <c r="D120" s="97"/>
      <c r="E120" s="2"/>
      <c r="F120" s="4"/>
      <c r="G120" s="4"/>
      <c r="H120" s="5"/>
      <c r="I120" s="5"/>
      <c r="N120" s="5"/>
      <c r="O120" s="5"/>
    </row>
    <row r="121">
      <c r="A121" s="1"/>
      <c r="B121" s="2"/>
      <c r="C121" s="96"/>
      <c r="D121" s="97"/>
      <c r="E121" s="2"/>
      <c r="F121" s="4"/>
      <c r="G121" s="4"/>
      <c r="H121" s="5"/>
      <c r="I121" s="5"/>
      <c r="N121" s="5"/>
      <c r="O121" s="5"/>
    </row>
    <row r="122">
      <c r="A122" s="1"/>
      <c r="B122" s="2"/>
      <c r="C122" s="96"/>
      <c r="D122" s="97"/>
      <c r="E122" s="2"/>
      <c r="F122" s="4"/>
      <c r="G122" s="4"/>
      <c r="H122" s="5"/>
      <c r="I122" s="5"/>
      <c r="N122" s="5"/>
      <c r="O122" s="5"/>
    </row>
    <row r="123">
      <c r="A123" s="1"/>
      <c r="B123" s="2"/>
      <c r="C123" s="96"/>
      <c r="D123" s="97"/>
      <c r="E123" s="2"/>
      <c r="F123" s="4"/>
      <c r="G123" s="4"/>
      <c r="H123" s="5"/>
      <c r="I123" s="5"/>
      <c r="N123" s="5"/>
      <c r="O123" s="5"/>
    </row>
    <row r="124">
      <c r="A124" s="1"/>
      <c r="B124" s="2"/>
      <c r="C124" s="96"/>
      <c r="D124" s="97"/>
      <c r="E124" s="2"/>
      <c r="F124" s="4"/>
      <c r="G124" s="4"/>
      <c r="H124" s="5"/>
      <c r="I124" s="5"/>
      <c r="N124" s="5"/>
      <c r="O124" s="5"/>
    </row>
    <row r="125">
      <c r="A125" s="1"/>
      <c r="B125" s="2"/>
      <c r="C125" s="96"/>
      <c r="D125" s="97"/>
      <c r="E125" s="2"/>
      <c r="F125" s="4"/>
      <c r="G125" s="4"/>
      <c r="H125" s="5"/>
      <c r="I125" s="5"/>
      <c r="N125" s="5"/>
      <c r="O125" s="5"/>
    </row>
    <row r="126">
      <c r="A126" s="1"/>
      <c r="B126" s="2"/>
      <c r="C126" s="96"/>
      <c r="D126" s="97"/>
      <c r="E126" s="2"/>
      <c r="F126" s="4"/>
      <c r="G126" s="4"/>
      <c r="H126" s="5"/>
      <c r="I126" s="5"/>
      <c r="N126" s="5"/>
      <c r="O126" s="5"/>
    </row>
    <row r="127">
      <c r="A127" s="1"/>
      <c r="B127" s="2"/>
      <c r="C127" s="96"/>
      <c r="D127" s="97"/>
      <c r="E127" s="2"/>
      <c r="F127" s="4"/>
      <c r="G127" s="4"/>
      <c r="H127" s="5"/>
      <c r="I127" s="5"/>
      <c r="N127" s="5"/>
      <c r="O127" s="5"/>
    </row>
    <row r="128">
      <c r="A128" s="1"/>
      <c r="B128" s="2"/>
      <c r="C128" s="96"/>
      <c r="D128" s="97"/>
      <c r="E128" s="2"/>
      <c r="F128" s="4"/>
      <c r="G128" s="4"/>
      <c r="H128" s="5"/>
      <c r="I128" s="5"/>
      <c r="N128" s="5"/>
      <c r="O128" s="5"/>
    </row>
    <row r="129">
      <c r="A129" s="1"/>
      <c r="B129" s="2"/>
      <c r="C129" s="96"/>
      <c r="D129" s="97"/>
      <c r="E129" s="2"/>
      <c r="F129" s="4"/>
      <c r="G129" s="4"/>
      <c r="H129" s="5"/>
      <c r="I129" s="5"/>
      <c r="N129" s="5"/>
      <c r="O129" s="5"/>
    </row>
    <row r="130">
      <c r="A130" s="1"/>
      <c r="B130" s="2"/>
      <c r="C130" s="96"/>
      <c r="D130" s="97"/>
      <c r="E130" s="2"/>
      <c r="F130" s="4"/>
      <c r="G130" s="4"/>
      <c r="H130" s="5"/>
      <c r="I130" s="5"/>
      <c r="N130" s="5"/>
      <c r="O130" s="5"/>
    </row>
    <row r="131">
      <c r="A131" s="1"/>
      <c r="B131" s="2"/>
      <c r="C131" s="96"/>
      <c r="D131" s="97"/>
      <c r="E131" s="2"/>
      <c r="F131" s="4"/>
      <c r="G131" s="4"/>
      <c r="H131" s="5"/>
      <c r="I131" s="5"/>
      <c r="N131" s="5"/>
      <c r="O131" s="5"/>
    </row>
    <row r="132">
      <c r="A132" s="1"/>
      <c r="B132" s="2"/>
      <c r="C132" s="96"/>
      <c r="D132" s="97"/>
      <c r="E132" s="2"/>
      <c r="F132" s="4"/>
      <c r="G132" s="4"/>
      <c r="H132" s="5"/>
      <c r="I132" s="5"/>
      <c r="N132" s="5"/>
      <c r="O132" s="5"/>
    </row>
    <row r="133">
      <c r="A133" s="1"/>
      <c r="B133" s="2"/>
      <c r="C133" s="96"/>
      <c r="D133" s="97"/>
      <c r="E133" s="2"/>
      <c r="F133" s="4"/>
      <c r="G133" s="4"/>
      <c r="H133" s="5"/>
      <c r="I133" s="5"/>
      <c r="N133" s="5"/>
      <c r="O133" s="5"/>
    </row>
    <row r="134">
      <c r="A134" s="1"/>
      <c r="B134" s="2"/>
      <c r="C134" s="96"/>
      <c r="D134" s="97"/>
      <c r="E134" s="2"/>
      <c r="F134" s="4"/>
      <c r="G134" s="4"/>
      <c r="H134" s="5"/>
      <c r="I134" s="5"/>
      <c r="N134" s="5"/>
      <c r="O134" s="5"/>
    </row>
    <row r="135">
      <c r="A135" s="1"/>
      <c r="B135" s="2"/>
      <c r="C135" s="96"/>
      <c r="D135" s="97"/>
      <c r="E135" s="2"/>
      <c r="F135" s="4"/>
      <c r="G135" s="4"/>
      <c r="H135" s="5"/>
      <c r="I135" s="5"/>
      <c r="N135" s="5"/>
      <c r="O135" s="5"/>
    </row>
    <row r="136">
      <c r="A136" s="1"/>
      <c r="B136" s="2"/>
      <c r="C136" s="96"/>
      <c r="D136" s="97"/>
      <c r="E136" s="2"/>
      <c r="F136" s="4"/>
      <c r="G136" s="4"/>
      <c r="H136" s="5"/>
      <c r="I136" s="5"/>
      <c r="N136" s="5"/>
      <c r="O136" s="5"/>
    </row>
    <row r="137">
      <c r="A137" s="1"/>
      <c r="B137" s="2"/>
      <c r="C137" s="96"/>
      <c r="D137" s="97"/>
      <c r="E137" s="2"/>
      <c r="F137" s="4"/>
      <c r="G137" s="4"/>
      <c r="H137" s="5"/>
      <c r="I137" s="5"/>
      <c r="N137" s="5"/>
      <c r="O137" s="5"/>
    </row>
    <row r="138">
      <c r="A138" s="1"/>
      <c r="B138" s="2"/>
      <c r="C138" s="96"/>
      <c r="D138" s="97"/>
      <c r="E138" s="2"/>
      <c r="F138" s="4"/>
      <c r="G138" s="4"/>
      <c r="H138" s="5"/>
      <c r="I138" s="5"/>
      <c r="N138" s="5"/>
      <c r="O138" s="5"/>
    </row>
    <row r="139">
      <c r="A139" s="1"/>
      <c r="B139" s="2"/>
      <c r="C139" s="96"/>
      <c r="D139" s="97"/>
      <c r="E139" s="2"/>
      <c r="F139" s="4"/>
      <c r="G139" s="4"/>
      <c r="H139" s="5"/>
      <c r="I139" s="5"/>
      <c r="N139" s="5"/>
      <c r="O139" s="5"/>
    </row>
    <row r="140">
      <c r="A140" s="1"/>
      <c r="B140" s="2"/>
      <c r="C140" s="96"/>
      <c r="D140" s="97"/>
      <c r="E140" s="2"/>
      <c r="F140" s="4"/>
      <c r="G140" s="4"/>
      <c r="H140" s="5"/>
      <c r="I140" s="5"/>
      <c r="N140" s="5"/>
      <c r="O140" s="5"/>
    </row>
    <row r="141">
      <c r="A141" s="1"/>
      <c r="B141" s="2"/>
      <c r="C141" s="96"/>
      <c r="D141" s="97"/>
      <c r="E141" s="2"/>
      <c r="F141" s="4"/>
      <c r="G141" s="4"/>
      <c r="H141" s="5"/>
      <c r="I141" s="5"/>
      <c r="N141" s="5"/>
      <c r="O141" s="5"/>
    </row>
    <row r="142">
      <c r="A142" s="1"/>
      <c r="B142" s="2"/>
      <c r="C142" s="96"/>
      <c r="D142" s="97"/>
      <c r="E142" s="2"/>
      <c r="F142" s="4"/>
      <c r="G142" s="4"/>
      <c r="H142" s="5"/>
      <c r="I142" s="5"/>
      <c r="N142" s="5"/>
      <c r="O142" s="5"/>
    </row>
    <row r="143">
      <c r="A143" s="1"/>
      <c r="B143" s="2"/>
      <c r="C143" s="96"/>
      <c r="D143" s="97"/>
      <c r="E143" s="2"/>
      <c r="F143" s="4"/>
      <c r="G143" s="4"/>
      <c r="H143" s="5"/>
      <c r="I143" s="5"/>
      <c r="N143" s="5"/>
      <c r="O143" s="5"/>
    </row>
    <row r="144">
      <c r="A144" s="1"/>
      <c r="B144" s="2"/>
      <c r="C144" s="96"/>
      <c r="D144" s="97"/>
      <c r="E144" s="2"/>
      <c r="F144" s="4"/>
      <c r="G144" s="4"/>
      <c r="H144" s="5"/>
      <c r="I144" s="5"/>
      <c r="N144" s="5"/>
      <c r="O144" s="5"/>
    </row>
    <row r="145">
      <c r="A145" s="1"/>
      <c r="B145" s="2"/>
      <c r="C145" s="96"/>
      <c r="D145" s="97"/>
      <c r="E145" s="2"/>
      <c r="F145" s="4"/>
      <c r="G145" s="4"/>
      <c r="H145" s="5"/>
      <c r="I145" s="5"/>
      <c r="N145" s="5"/>
      <c r="O145" s="5"/>
    </row>
    <row r="146">
      <c r="A146" s="1"/>
      <c r="B146" s="2"/>
      <c r="C146" s="96"/>
      <c r="D146" s="97"/>
      <c r="E146" s="2"/>
      <c r="F146" s="4"/>
      <c r="G146" s="4"/>
      <c r="H146" s="5"/>
      <c r="I146" s="5"/>
      <c r="N146" s="5"/>
      <c r="O146" s="5"/>
    </row>
    <row r="147">
      <c r="A147" s="1"/>
      <c r="B147" s="2"/>
      <c r="C147" s="96"/>
      <c r="D147" s="97"/>
      <c r="E147" s="2"/>
      <c r="F147" s="4"/>
      <c r="G147" s="4"/>
      <c r="H147" s="5"/>
      <c r="I147" s="5"/>
      <c r="N147" s="5"/>
      <c r="O147" s="5"/>
    </row>
    <row r="148">
      <c r="A148" s="1"/>
      <c r="B148" s="2"/>
      <c r="C148" s="96"/>
      <c r="D148" s="97"/>
      <c r="E148" s="2"/>
      <c r="F148" s="4"/>
      <c r="G148" s="4"/>
      <c r="H148" s="5"/>
      <c r="I148" s="5"/>
      <c r="N148" s="5"/>
      <c r="O148" s="5"/>
    </row>
    <row r="149">
      <c r="A149" s="1"/>
      <c r="B149" s="2"/>
      <c r="C149" s="96"/>
      <c r="D149" s="97"/>
      <c r="E149" s="2"/>
      <c r="F149" s="4"/>
      <c r="G149" s="4"/>
      <c r="H149" s="5"/>
      <c r="I149" s="5"/>
      <c r="N149" s="5"/>
      <c r="O149" s="5"/>
    </row>
    <row r="150">
      <c r="A150" s="1"/>
      <c r="B150" s="2"/>
      <c r="C150" s="96"/>
      <c r="D150" s="97"/>
      <c r="E150" s="2"/>
      <c r="F150" s="4"/>
      <c r="G150" s="4"/>
      <c r="H150" s="5"/>
      <c r="I150" s="5"/>
      <c r="N150" s="5"/>
      <c r="O150" s="5"/>
    </row>
    <row r="151">
      <c r="A151" s="1"/>
      <c r="B151" s="2"/>
      <c r="C151" s="96"/>
      <c r="D151" s="97"/>
      <c r="E151" s="2"/>
      <c r="F151" s="4"/>
      <c r="G151" s="4"/>
      <c r="H151" s="5"/>
      <c r="I151" s="5"/>
      <c r="N151" s="5"/>
      <c r="O151" s="5"/>
    </row>
    <row r="152">
      <c r="A152" s="1"/>
      <c r="B152" s="2"/>
      <c r="C152" s="96"/>
      <c r="D152" s="97"/>
      <c r="E152" s="2"/>
      <c r="F152" s="4"/>
      <c r="G152" s="4"/>
      <c r="H152" s="5"/>
      <c r="I152" s="5"/>
      <c r="N152" s="5"/>
      <c r="O152" s="5"/>
    </row>
    <row r="153">
      <c r="A153" s="1"/>
      <c r="B153" s="2"/>
      <c r="C153" s="96"/>
      <c r="D153" s="97"/>
      <c r="E153" s="2"/>
      <c r="F153" s="4"/>
      <c r="G153" s="4"/>
      <c r="H153" s="5"/>
      <c r="I153" s="5"/>
      <c r="N153" s="5"/>
      <c r="O153" s="5"/>
    </row>
    <row r="154">
      <c r="A154" s="1"/>
      <c r="B154" s="2"/>
      <c r="C154" s="96"/>
      <c r="D154" s="97"/>
      <c r="E154" s="2"/>
      <c r="F154" s="4"/>
      <c r="G154" s="4"/>
      <c r="H154" s="5"/>
      <c r="I154" s="5"/>
      <c r="N154" s="5"/>
      <c r="O154" s="5"/>
    </row>
    <row r="155">
      <c r="A155" s="1"/>
      <c r="B155" s="2"/>
      <c r="C155" s="96"/>
      <c r="D155" s="97"/>
      <c r="E155" s="2"/>
      <c r="F155" s="4"/>
      <c r="G155" s="4"/>
      <c r="H155" s="5"/>
      <c r="I155" s="5"/>
      <c r="N155" s="5"/>
      <c r="O155" s="5"/>
    </row>
    <row r="156">
      <c r="A156" s="1"/>
      <c r="B156" s="2"/>
      <c r="C156" s="96"/>
      <c r="D156" s="97"/>
      <c r="E156" s="2"/>
      <c r="F156" s="4"/>
      <c r="G156" s="4"/>
      <c r="H156" s="5"/>
      <c r="I156" s="5"/>
      <c r="N156" s="5"/>
      <c r="O156" s="5"/>
    </row>
    <row r="157">
      <c r="A157" s="1"/>
      <c r="B157" s="2"/>
      <c r="C157" s="96"/>
      <c r="D157" s="97"/>
      <c r="E157" s="2"/>
      <c r="F157" s="4"/>
      <c r="G157" s="4"/>
      <c r="H157" s="5"/>
      <c r="I157" s="5"/>
      <c r="N157" s="5"/>
      <c r="O157" s="5"/>
    </row>
    <row r="158">
      <c r="A158" s="1"/>
      <c r="B158" s="2"/>
      <c r="C158" s="96"/>
      <c r="D158" s="97"/>
      <c r="E158" s="2"/>
      <c r="F158" s="4"/>
      <c r="G158" s="4"/>
      <c r="H158" s="5"/>
      <c r="I158" s="5"/>
      <c r="N158" s="5"/>
      <c r="O158" s="5"/>
    </row>
    <row r="159">
      <c r="A159" s="1"/>
      <c r="B159" s="2"/>
      <c r="C159" s="96"/>
      <c r="D159" s="97"/>
      <c r="E159" s="2"/>
      <c r="F159" s="4"/>
      <c r="G159" s="4"/>
      <c r="H159" s="5"/>
      <c r="I159" s="5"/>
      <c r="N159" s="5"/>
      <c r="O159" s="5"/>
    </row>
    <row r="160">
      <c r="A160" s="1"/>
      <c r="B160" s="2"/>
      <c r="C160" s="96"/>
      <c r="D160" s="97"/>
      <c r="E160" s="2"/>
      <c r="F160" s="4"/>
      <c r="G160" s="4"/>
      <c r="H160" s="5"/>
      <c r="I160" s="5"/>
      <c r="N160" s="5"/>
      <c r="O160" s="5"/>
    </row>
    <row r="161">
      <c r="A161" s="1"/>
      <c r="B161" s="2"/>
      <c r="C161" s="96"/>
      <c r="D161" s="97"/>
      <c r="E161" s="2"/>
      <c r="F161" s="4"/>
      <c r="G161" s="4"/>
      <c r="H161" s="5"/>
      <c r="I161" s="5"/>
      <c r="N161" s="5"/>
      <c r="O161" s="5"/>
    </row>
    <row r="162">
      <c r="A162" s="1"/>
      <c r="B162" s="2"/>
      <c r="C162" s="96"/>
      <c r="D162" s="97"/>
      <c r="E162" s="2"/>
      <c r="F162" s="4"/>
      <c r="G162" s="4"/>
      <c r="H162" s="5"/>
      <c r="I162" s="5"/>
      <c r="N162" s="5"/>
      <c r="O162" s="5"/>
    </row>
    <row r="163">
      <c r="A163" s="1"/>
      <c r="B163" s="2"/>
      <c r="C163" s="96"/>
      <c r="D163" s="97"/>
      <c r="E163" s="2"/>
      <c r="F163" s="4"/>
      <c r="G163" s="4"/>
      <c r="H163" s="5"/>
      <c r="I163" s="5"/>
      <c r="N163" s="5"/>
      <c r="O163" s="5"/>
    </row>
    <row r="164">
      <c r="A164" s="1"/>
      <c r="B164" s="2"/>
      <c r="C164" s="96"/>
      <c r="D164" s="97"/>
      <c r="E164" s="2"/>
      <c r="F164" s="4"/>
      <c r="G164" s="4"/>
      <c r="H164" s="5"/>
      <c r="I164" s="5"/>
      <c r="N164" s="5"/>
      <c r="O164" s="5"/>
    </row>
    <row r="165">
      <c r="A165" s="1"/>
      <c r="B165" s="2"/>
      <c r="C165" s="96"/>
      <c r="D165" s="97"/>
      <c r="E165" s="2"/>
      <c r="F165" s="4"/>
      <c r="G165" s="4"/>
      <c r="H165" s="5"/>
      <c r="I165" s="5"/>
      <c r="N165" s="5"/>
      <c r="O165" s="5"/>
    </row>
    <row r="166">
      <c r="A166" s="1"/>
      <c r="B166" s="2"/>
      <c r="C166" s="96"/>
      <c r="D166" s="97"/>
      <c r="E166" s="2"/>
      <c r="F166" s="4"/>
      <c r="G166" s="4"/>
      <c r="H166" s="5"/>
      <c r="I166" s="5"/>
      <c r="N166" s="5"/>
      <c r="O166" s="5"/>
    </row>
    <row r="167">
      <c r="A167" s="1"/>
      <c r="B167" s="2"/>
      <c r="C167" s="96"/>
      <c r="D167" s="97"/>
      <c r="E167" s="2"/>
      <c r="F167" s="4"/>
      <c r="G167" s="4"/>
      <c r="H167" s="5"/>
      <c r="I167" s="5"/>
      <c r="N167" s="5"/>
      <c r="O167" s="5"/>
    </row>
    <row r="168">
      <c r="A168" s="1"/>
      <c r="B168" s="2"/>
      <c r="C168" s="96"/>
      <c r="D168" s="97"/>
      <c r="E168" s="2"/>
      <c r="F168" s="4"/>
      <c r="G168" s="4"/>
      <c r="H168" s="5"/>
      <c r="I168" s="5"/>
      <c r="N168" s="5"/>
      <c r="O168" s="5"/>
    </row>
    <row r="169">
      <c r="A169" s="1"/>
      <c r="B169" s="2"/>
      <c r="C169" s="96"/>
      <c r="D169" s="97"/>
      <c r="E169" s="2"/>
      <c r="F169" s="4"/>
      <c r="G169" s="4"/>
      <c r="H169" s="5"/>
      <c r="I169" s="5"/>
      <c r="N169" s="5"/>
      <c r="O169" s="5"/>
    </row>
    <row r="170">
      <c r="A170" s="1"/>
      <c r="B170" s="2"/>
      <c r="C170" s="96"/>
      <c r="D170" s="97"/>
      <c r="E170" s="2"/>
      <c r="F170" s="4"/>
      <c r="G170" s="4"/>
      <c r="H170" s="5"/>
      <c r="I170" s="5"/>
      <c r="N170" s="5"/>
      <c r="O170" s="5"/>
    </row>
    <row r="171">
      <c r="A171" s="1"/>
      <c r="B171" s="2"/>
      <c r="C171" s="96"/>
      <c r="D171" s="97"/>
      <c r="E171" s="2"/>
      <c r="F171" s="4"/>
      <c r="G171" s="4"/>
      <c r="H171" s="5"/>
      <c r="I171" s="5"/>
      <c r="N171" s="5"/>
      <c r="O171" s="5"/>
    </row>
    <row r="172">
      <c r="A172" s="1"/>
      <c r="B172" s="2"/>
      <c r="C172" s="96"/>
      <c r="D172" s="97"/>
      <c r="E172" s="2"/>
      <c r="F172" s="4"/>
      <c r="G172" s="4"/>
      <c r="H172" s="5"/>
      <c r="I172" s="5"/>
      <c r="N172" s="5"/>
      <c r="O172" s="5"/>
    </row>
    <row r="173">
      <c r="A173" s="1"/>
      <c r="B173" s="2"/>
      <c r="C173" s="96"/>
      <c r="D173" s="97"/>
      <c r="E173" s="2"/>
      <c r="F173" s="4"/>
      <c r="G173" s="4"/>
      <c r="H173" s="5"/>
      <c r="I173" s="5"/>
      <c r="N173" s="5"/>
      <c r="O173" s="5"/>
    </row>
    <row r="174">
      <c r="A174" s="1"/>
      <c r="B174" s="2"/>
      <c r="C174" s="96"/>
      <c r="D174" s="97"/>
      <c r="E174" s="2"/>
      <c r="F174" s="4"/>
      <c r="G174" s="4"/>
      <c r="H174" s="5"/>
      <c r="I174" s="5"/>
      <c r="N174" s="5"/>
      <c r="O174" s="5"/>
    </row>
    <row r="175">
      <c r="A175" s="1"/>
      <c r="B175" s="2"/>
      <c r="C175" s="96"/>
      <c r="D175" s="97"/>
      <c r="E175" s="2"/>
      <c r="F175" s="4"/>
      <c r="G175" s="4"/>
      <c r="H175" s="5"/>
      <c r="I175" s="5"/>
      <c r="N175" s="5"/>
      <c r="O175" s="5"/>
    </row>
    <row r="176">
      <c r="A176" s="1"/>
      <c r="B176" s="2"/>
      <c r="C176" s="96"/>
      <c r="D176" s="97"/>
      <c r="E176" s="2"/>
      <c r="F176" s="4"/>
      <c r="G176" s="4"/>
      <c r="H176" s="5"/>
      <c r="I176" s="5"/>
      <c r="N176" s="5"/>
      <c r="O176" s="5"/>
    </row>
    <row r="177">
      <c r="A177" s="1"/>
      <c r="B177" s="2"/>
      <c r="C177" s="96"/>
      <c r="D177" s="97"/>
      <c r="E177" s="2"/>
      <c r="F177" s="4"/>
      <c r="G177" s="4"/>
      <c r="H177" s="5"/>
      <c r="I177" s="5"/>
      <c r="N177" s="5"/>
      <c r="O177" s="5"/>
    </row>
    <row r="178">
      <c r="A178" s="1"/>
      <c r="B178" s="2"/>
      <c r="C178" s="96"/>
      <c r="D178" s="97"/>
      <c r="E178" s="2"/>
      <c r="F178" s="4"/>
      <c r="G178" s="4"/>
      <c r="H178" s="5"/>
      <c r="I178" s="5"/>
      <c r="N178" s="5"/>
      <c r="O178" s="5"/>
    </row>
    <row r="179">
      <c r="A179" s="1"/>
      <c r="B179" s="2"/>
      <c r="C179" s="96"/>
      <c r="D179" s="97"/>
      <c r="E179" s="2"/>
      <c r="F179" s="4"/>
      <c r="G179" s="4"/>
      <c r="H179" s="5"/>
      <c r="I179" s="5"/>
      <c r="N179" s="5"/>
      <c r="O179" s="5"/>
    </row>
    <row r="180">
      <c r="A180" s="1"/>
      <c r="B180" s="2"/>
      <c r="C180" s="96"/>
      <c r="D180" s="97"/>
      <c r="E180" s="2"/>
      <c r="F180" s="4"/>
      <c r="G180" s="4"/>
      <c r="H180" s="5"/>
      <c r="I180" s="5"/>
      <c r="N180" s="5"/>
      <c r="O180" s="5"/>
    </row>
    <row r="181">
      <c r="A181" s="1"/>
      <c r="B181" s="2"/>
      <c r="C181" s="96"/>
      <c r="D181" s="97"/>
      <c r="E181" s="2"/>
      <c r="F181" s="4"/>
      <c r="G181" s="4"/>
      <c r="H181" s="5"/>
      <c r="I181" s="5"/>
      <c r="N181" s="5"/>
      <c r="O181" s="5"/>
    </row>
    <row r="182">
      <c r="A182" s="1"/>
      <c r="B182" s="2"/>
      <c r="C182" s="96"/>
      <c r="D182" s="97"/>
      <c r="E182" s="2"/>
      <c r="F182" s="4"/>
      <c r="G182" s="4"/>
      <c r="H182" s="5"/>
      <c r="I182" s="5"/>
      <c r="N182" s="5"/>
      <c r="O182" s="5"/>
    </row>
    <row r="183">
      <c r="A183" s="1"/>
      <c r="B183" s="2"/>
      <c r="C183" s="96"/>
      <c r="D183" s="97"/>
      <c r="E183" s="2"/>
      <c r="F183" s="4"/>
      <c r="G183" s="4"/>
      <c r="H183" s="5"/>
      <c r="I183" s="5"/>
      <c r="N183" s="5"/>
      <c r="O183" s="5"/>
    </row>
    <row r="184">
      <c r="A184" s="1"/>
      <c r="B184" s="2"/>
      <c r="C184" s="96"/>
      <c r="D184" s="97"/>
      <c r="E184" s="2"/>
      <c r="F184" s="4"/>
      <c r="G184" s="4"/>
      <c r="H184" s="5"/>
      <c r="I184" s="5"/>
      <c r="N184" s="5"/>
      <c r="O184" s="5"/>
    </row>
    <row r="185">
      <c r="A185" s="1"/>
      <c r="B185" s="2"/>
      <c r="C185" s="96"/>
      <c r="D185" s="97"/>
      <c r="E185" s="2"/>
      <c r="F185" s="4"/>
      <c r="G185" s="4"/>
      <c r="H185" s="5"/>
      <c r="I185" s="5"/>
      <c r="N185" s="5"/>
      <c r="O185" s="5"/>
    </row>
    <row r="186">
      <c r="A186" s="1"/>
      <c r="B186" s="2"/>
      <c r="C186" s="96"/>
      <c r="D186" s="97"/>
      <c r="E186" s="2"/>
      <c r="F186" s="4"/>
      <c r="G186" s="4"/>
      <c r="H186" s="5"/>
      <c r="I186" s="5"/>
      <c r="N186" s="5"/>
      <c r="O186" s="5"/>
    </row>
    <row r="187">
      <c r="A187" s="1"/>
      <c r="B187" s="2"/>
      <c r="C187" s="96"/>
      <c r="D187" s="97"/>
      <c r="E187" s="2"/>
      <c r="F187" s="4"/>
      <c r="G187" s="4"/>
      <c r="H187" s="5"/>
      <c r="I187" s="5"/>
      <c r="N187" s="5"/>
      <c r="O187" s="5"/>
    </row>
    <row r="188">
      <c r="A188" s="1"/>
      <c r="B188" s="2"/>
      <c r="C188" s="96"/>
      <c r="D188" s="97"/>
      <c r="E188" s="2"/>
      <c r="F188" s="4"/>
      <c r="G188" s="4"/>
      <c r="H188" s="5"/>
      <c r="I188" s="5"/>
      <c r="N188" s="5"/>
      <c r="O188" s="5"/>
    </row>
    <row r="189">
      <c r="A189" s="1"/>
      <c r="B189" s="2"/>
      <c r="C189" s="96"/>
      <c r="D189" s="97"/>
      <c r="E189" s="2"/>
      <c r="F189" s="4"/>
      <c r="G189" s="4"/>
      <c r="H189" s="5"/>
      <c r="I189" s="5"/>
      <c r="N189" s="5"/>
      <c r="O189" s="5"/>
    </row>
    <row r="190">
      <c r="A190" s="1"/>
      <c r="B190" s="2"/>
      <c r="C190" s="96"/>
      <c r="D190" s="97"/>
      <c r="E190" s="2"/>
      <c r="F190" s="4"/>
      <c r="G190" s="4"/>
      <c r="H190" s="5"/>
      <c r="I190" s="5"/>
      <c r="N190" s="5"/>
      <c r="O190" s="5"/>
    </row>
    <row r="191">
      <c r="A191" s="1"/>
      <c r="B191" s="2"/>
      <c r="C191" s="96"/>
      <c r="D191" s="97"/>
      <c r="E191" s="2"/>
      <c r="F191" s="4"/>
      <c r="G191" s="4"/>
      <c r="H191" s="5"/>
      <c r="I191" s="5"/>
      <c r="N191" s="5"/>
      <c r="O191" s="5"/>
    </row>
    <row r="192">
      <c r="A192" s="1"/>
      <c r="B192" s="2"/>
      <c r="C192" s="96"/>
      <c r="D192" s="97"/>
      <c r="E192" s="2"/>
      <c r="F192" s="4"/>
      <c r="G192" s="4"/>
      <c r="H192" s="5"/>
      <c r="I192" s="5"/>
      <c r="N192" s="5"/>
      <c r="O192" s="5"/>
    </row>
    <row r="193">
      <c r="A193" s="1"/>
      <c r="B193" s="2"/>
      <c r="C193" s="96"/>
      <c r="D193" s="97"/>
      <c r="E193" s="2"/>
      <c r="F193" s="4"/>
      <c r="G193" s="4"/>
      <c r="H193" s="5"/>
      <c r="I193" s="5"/>
      <c r="N193" s="5"/>
      <c r="O193" s="5"/>
    </row>
    <row r="194">
      <c r="A194" s="1"/>
      <c r="B194" s="2"/>
      <c r="C194" s="96"/>
      <c r="D194" s="97"/>
      <c r="E194" s="2"/>
      <c r="F194" s="4"/>
      <c r="G194" s="4"/>
      <c r="H194" s="5"/>
      <c r="I194" s="5"/>
      <c r="N194" s="5"/>
      <c r="O194" s="5"/>
    </row>
    <row r="195">
      <c r="A195" s="1"/>
      <c r="B195" s="2"/>
      <c r="C195" s="96"/>
      <c r="D195" s="97"/>
      <c r="E195" s="2"/>
      <c r="F195" s="4"/>
      <c r="G195" s="4"/>
      <c r="H195" s="5"/>
      <c r="I195" s="5"/>
      <c r="N195" s="5"/>
      <c r="O195" s="5"/>
    </row>
    <row r="196">
      <c r="A196" s="1"/>
      <c r="B196" s="2"/>
      <c r="C196" s="96"/>
      <c r="D196" s="97"/>
      <c r="E196" s="2"/>
      <c r="F196" s="4"/>
      <c r="G196" s="4"/>
      <c r="H196" s="5"/>
      <c r="I196" s="5"/>
      <c r="N196" s="5"/>
      <c r="O196" s="5"/>
    </row>
    <row r="197">
      <c r="A197" s="1"/>
      <c r="B197" s="2"/>
      <c r="C197" s="96"/>
      <c r="D197" s="97"/>
      <c r="E197" s="2"/>
      <c r="F197" s="4"/>
      <c r="G197" s="4"/>
      <c r="H197" s="5"/>
      <c r="I197" s="5"/>
      <c r="N197" s="5"/>
      <c r="O197" s="5"/>
    </row>
    <row r="198">
      <c r="A198" s="1"/>
      <c r="B198" s="2"/>
      <c r="C198" s="96"/>
      <c r="D198" s="97"/>
      <c r="E198" s="2"/>
      <c r="F198" s="4"/>
      <c r="G198" s="4"/>
      <c r="H198" s="5"/>
      <c r="I198" s="5"/>
      <c r="N198" s="5"/>
      <c r="O198" s="5"/>
    </row>
    <row r="199">
      <c r="A199" s="1"/>
      <c r="B199" s="2"/>
      <c r="C199" s="96"/>
      <c r="D199" s="97"/>
      <c r="E199" s="2"/>
      <c r="F199" s="4"/>
      <c r="G199" s="4"/>
      <c r="H199" s="5"/>
      <c r="I199" s="5"/>
      <c r="N199" s="5"/>
      <c r="O199" s="5"/>
    </row>
    <row r="200">
      <c r="A200" s="1"/>
      <c r="B200" s="2"/>
      <c r="C200" s="96"/>
      <c r="D200" s="97"/>
      <c r="E200" s="2"/>
      <c r="F200" s="4"/>
      <c r="G200" s="4"/>
      <c r="H200" s="5"/>
      <c r="I200" s="5"/>
      <c r="N200" s="5"/>
      <c r="O200" s="5"/>
    </row>
    <row r="201">
      <c r="A201" s="1"/>
      <c r="B201" s="2"/>
      <c r="C201" s="96"/>
      <c r="D201" s="97"/>
      <c r="E201" s="2"/>
      <c r="F201" s="4"/>
      <c r="G201" s="4"/>
      <c r="H201" s="5"/>
      <c r="I201" s="5"/>
      <c r="N201" s="5"/>
      <c r="O201" s="5"/>
    </row>
    <row r="202">
      <c r="A202" s="1"/>
      <c r="B202" s="2"/>
      <c r="C202" s="96"/>
      <c r="D202" s="97"/>
      <c r="E202" s="2"/>
      <c r="F202" s="4"/>
      <c r="G202" s="4"/>
      <c r="H202" s="5"/>
      <c r="I202" s="5"/>
      <c r="N202" s="5"/>
      <c r="O202" s="5"/>
    </row>
    <row r="203">
      <c r="A203" s="1"/>
      <c r="B203" s="2"/>
      <c r="C203" s="96"/>
      <c r="D203" s="97"/>
      <c r="E203" s="2"/>
      <c r="F203" s="4"/>
      <c r="G203" s="4"/>
      <c r="H203" s="5"/>
      <c r="I203" s="5"/>
      <c r="N203" s="5"/>
      <c r="O203" s="5"/>
    </row>
    <row r="204">
      <c r="A204" s="1"/>
      <c r="B204" s="2"/>
      <c r="C204" s="96"/>
      <c r="D204" s="97"/>
      <c r="E204" s="2"/>
      <c r="F204" s="4"/>
      <c r="G204" s="4"/>
      <c r="H204" s="5"/>
      <c r="I204" s="5"/>
      <c r="N204" s="5"/>
      <c r="O204" s="5"/>
    </row>
    <row r="205">
      <c r="A205" s="1"/>
      <c r="B205" s="2"/>
      <c r="C205" s="96"/>
      <c r="D205" s="97"/>
      <c r="E205" s="2"/>
      <c r="F205" s="4"/>
      <c r="G205" s="4"/>
      <c r="H205" s="5"/>
      <c r="I205" s="5"/>
      <c r="N205" s="5"/>
      <c r="O205" s="5"/>
    </row>
    <row r="206">
      <c r="A206" s="1"/>
      <c r="B206" s="2"/>
      <c r="C206" s="96"/>
      <c r="D206" s="97"/>
      <c r="E206" s="2"/>
      <c r="F206" s="4"/>
      <c r="G206" s="4"/>
      <c r="H206" s="5"/>
      <c r="I206" s="5"/>
      <c r="N206" s="5"/>
      <c r="O206" s="5"/>
    </row>
    <row r="207">
      <c r="A207" s="1"/>
      <c r="B207" s="2"/>
      <c r="C207" s="96"/>
      <c r="D207" s="97"/>
      <c r="E207" s="2"/>
      <c r="F207" s="4"/>
      <c r="G207" s="4"/>
      <c r="H207" s="5"/>
      <c r="I207" s="5"/>
      <c r="N207" s="5"/>
      <c r="O207" s="5"/>
    </row>
    <row r="208">
      <c r="A208" s="1"/>
      <c r="B208" s="2"/>
      <c r="C208" s="96"/>
      <c r="D208" s="97"/>
      <c r="E208" s="2"/>
      <c r="F208" s="4"/>
      <c r="G208" s="4"/>
      <c r="H208" s="5"/>
      <c r="I208" s="5"/>
      <c r="N208" s="5"/>
      <c r="O208" s="5"/>
    </row>
    <row r="209">
      <c r="A209" s="1"/>
      <c r="B209" s="2"/>
      <c r="C209" s="96"/>
      <c r="D209" s="97"/>
      <c r="E209" s="2"/>
      <c r="F209" s="4"/>
      <c r="G209" s="4"/>
      <c r="H209" s="5"/>
      <c r="I209" s="5"/>
      <c r="N209" s="5"/>
      <c r="O209" s="5"/>
    </row>
    <row r="210">
      <c r="A210" s="1"/>
      <c r="B210" s="2"/>
      <c r="C210" s="96"/>
      <c r="D210" s="97"/>
      <c r="E210" s="2"/>
      <c r="F210" s="4"/>
      <c r="G210" s="4"/>
      <c r="H210" s="5"/>
      <c r="I210" s="5"/>
      <c r="N210" s="5"/>
      <c r="O210" s="5"/>
    </row>
    <row r="211">
      <c r="A211" s="1"/>
      <c r="B211" s="2"/>
      <c r="C211" s="96"/>
      <c r="D211" s="97"/>
      <c r="E211" s="2"/>
      <c r="F211" s="4"/>
      <c r="G211" s="4"/>
      <c r="H211" s="5"/>
      <c r="I211" s="5"/>
      <c r="N211" s="5"/>
      <c r="O211" s="5"/>
    </row>
    <row r="212">
      <c r="A212" s="1"/>
      <c r="B212" s="2"/>
      <c r="C212" s="96"/>
      <c r="D212" s="97"/>
      <c r="E212" s="2"/>
      <c r="F212" s="4"/>
      <c r="G212" s="4"/>
      <c r="H212" s="5"/>
      <c r="I212" s="5"/>
      <c r="N212" s="5"/>
      <c r="O212" s="5"/>
    </row>
    <row r="213">
      <c r="A213" s="1"/>
      <c r="B213" s="2"/>
      <c r="C213" s="96"/>
      <c r="D213" s="97"/>
      <c r="E213" s="2"/>
      <c r="F213" s="4"/>
      <c r="G213" s="4"/>
      <c r="H213" s="5"/>
      <c r="I213" s="5"/>
      <c r="N213" s="5"/>
      <c r="O213" s="5"/>
    </row>
    <row r="214">
      <c r="A214" s="1"/>
      <c r="B214" s="2"/>
      <c r="C214" s="96"/>
      <c r="D214" s="97"/>
      <c r="E214" s="2"/>
      <c r="F214" s="4"/>
      <c r="G214" s="4"/>
      <c r="H214" s="5"/>
      <c r="I214" s="5"/>
      <c r="N214" s="5"/>
      <c r="O214" s="5"/>
    </row>
    <row r="215">
      <c r="A215" s="1"/>
      <c r="B215" s="2"/>
      <c r="C215" s="96"/>
      <c r="D215" s="97"/>
      <c r="E215" s="2"/>
      <c r="F215" s="4"/>
      <c r="G215" s="4"/>
      <c r="H215" s="5"/>
      <c r="I215" s="5"/>
      <c r="N215" s="5"/>
      <c r="O215" s="5"/>
    </row>
    <row r="216">
      <c r="A216" s="1"/>
      <c r="B216" s="2"/>
      <c r="C216" s="96"/>
      <c r="D216" s="97"/>
      <c r="E216" s="2"/>
      <c r="F216" s="4"/>
      <c r="G216" s="4"/>
      <c r="H216" s="5"/>
      <c r="I216" s="5"/>
      <c r="N216" s="5"/>
      <c r="O216" s="5"/>
    </row>
    <row r="217">
      <c r="A217" s="1"/>
      <c r="B217" s="2"/>
      <c r="C217" s="96"/>
      <c r="D217" s="97"/>
      <c r="E217" s="2"/>
      <c r="F217" s="4"/>
      <c r="G217" s="4"/>
      <c r="H217" s="5"/>
      <c r="I217" s="5"/>
      <c r="N217" s="5"/>
      <c r="O217" s="5"/>
    </row>
    <row r="218">
      <c r="A218" s="1"/>
      <c r="B218" s="2"/>
      <c r="C218" s="96"/>
      <c r="D218" s="97"/>
      <c r="E218" s="2"/>
      <c r="F218" s="4"/>
      <c r="G218" s="4"/>
      <c r="H218" s="5"/>
      <c r="I218" s="5"/>
      <c r="N218" s="5"/>
      <c r="O218" s="5"/>
    </row>
    <row r="219">
      <c r="A219" s="1"/>
      <c r="B219" s="2"/>
      <c r="C219" s="96"/>
      <c r="D219" s="97"/>
      <c r="E219" s="2"/>
      <c r="F219" s="4"/>
      <c r="G219" s="4"/>
      <c r="H219" s="5"/>
      <c r="I219" s="5"/>
      <c r="N219" s="5"/>
      <c r="O219" s="5"/>
    </row>
    <row r="220">
      <c r="A220" s="1"/>
      <c r="B220" s="2"/>
      <c r="C220" s="96"/>
      <c r="D220" s="97"/>
      <c r="E220" s="2"/>
      <c r="F220" s="4"/>
      <c r="G220" s="4"/>
      <c r="H220" s="5"/>
      <c r="I220" s="5"/>
      <c r="N220" s="5"/>
      <c r="O220" s="5"/>
    </row>
    <row r="221">
      <c r="A221" s="1"/>
      <c r="B221" s="2"/>
      <c r="C221" s="96"/>
      <c r="D221" s="97"/>
      <c r="E221" s="2"/>
      <c r="F221" s="4"/>
      <c r="G221" s="4"/>
      <c r="H221" s="5"/>
      <c r="I221" s="5"/>
      <c r="N221" s="5"/>
      <c r="O221" s="5"/>
    </row>
    <row r="222">
      <c r="A222" s="1"/>
      <c r="B222" s="2"/>
      <c r="C222" s="96"/>
      <c r="D222" s="97"/>
      <c r="E222" s="2"/>
      <c r="F222" s="4"/>
      <c r="G222" s="4"/>
      <c r="H222" s="5"/>
      <c r="I222" s="5"/>
      <c r="N222" s="5"/>
      <c r="O222" s="5"/>
    </row>
    <row r="223">
      <c r="A223" s="1"/>
      <c r="B223" s="2"/>
      <c r="C223" s="96"/>
      <c r="D223" s="97"/>
      <c r="E223" s="2"/>
      <c r="F223" s="4"/>
      <c r="G223" s="4"/>
      <c r="H223" s="5"/>
      <c r="I223" s="5"/>
      <c r="N223" s="5"/>
      <c r="O223" s="5"/>
    </row>
    <row r="224">
      <c r="A224" s="1"/>
      <c r="B224" s="2"/>
      <c r="C224" s="96"/>
      <c r="D224" s="97"/>
      <c r="E224" s="2"/>
      <c r="F224" s="4"/>
      <c r="G224" s="4"/>
      <c r="H224" s="5"/>
      <c r="I224" s="5"/>
      <c r="N224" s="5"/>
      <c r="O224" s="5"/>
    </row>
    <row r="225">
      <c r="A225" s="1"/>
      <c r="B225" s="2"/>
      <c r="C225" s="96"/>
      <c r="D225" s="97"/>
      <c r="E225" s="2"/>
      <c r="F225" s="4"/>
      <c r="G225" s="4"/>
      <c r="H225" s="5"/>
      <c r="I225" s="5"/>
      <c r="N225" s="5"/>
      <c r="O225" s="5"/>
    </row>
    <row r="226">
      <c r="A226" s="1"/>
      <c r="B226" s="2"/>
      <c r="C226" s="96"/>
      <c r="D226" s="97"/>
      <c r="E226" s="2"/>
      <c r="F226" s="4"/>
      <c r="G226" s="4"/>
      <c r="H226" s="5"/>
      <c r="I226" s="5"/>
      <c r="N226" s="5"/>
      <c r="O226" s="5"/>
    </row>
    <row r="227">
      <c r="A227" s="1"/>
      <c r="B227" s="2"/>
      <c r="C227" s="96"/>
      <c r="D227" s="97"/>
      <c r="E227" s="2"/>
      <c r="F227" s="4"/>
      <c r="G227" s="4"/>
      <c r="H227" s="5"/>
      <c r="I227" s="5"/>
      <c r="N227" s="5"/>
      <c r="O227" s="5"/>
    </row>
    <row r="228">
      <c r="A228" s="1"/>
      <c r="B228" s="2"/>
      <c r="C228" s="96"/>
      <c r="D228" s="97"/>
      <c r="E228" s="2"/>
      <c r="F228" s="4"/>
      <c r="G228" s="4"/>
      <c r="H228" s="5"/>
      <c r="I228" s="5"/>
      <c r="N228" s="5"/>
      <c r="O228" s="5"/>
    </row>
    <row r="229">
      <c r="A229" s="1"/>
      <c r="B229" s="2"/>
      <c r="C229" s="96"/>
      <c r="D229" s="97"/>
      <c r="E229" s="2"/>
      <c r="F229" s="4"/>
      <c r="G229" s="4"/>
      <c r="H229" s="5"/>
      <c r="I229" s="5"/>
      <c r="N229" s="5"/>
      <c r="O229" s="5"/>
    </row>
    <row r="230">
      <c r="A230" s="1"/>
      <c r="B230" s="2"/>
      <c r="C230" s="96"/>
      <c r="D230" s="97"/>
      <c r="E230" s="2"/>
      <c r="F230" s="4"/>
      <c r="G230" s="4"/>
      <c r="H230" s="5"/>
      <c r="I230" s="5"/>
      <c r="N230" s="5"/>
      <c r="O230" s="5"/>
    </row>
    <row r="231">
      <c r="A231" s="1"/>
      <c r="B231" s="2"/>
      <c r="C231" s="96"/>
      <c r="D231" s="97"/>
      <c r="E231" s="2"/>
      <c r="F231" s="4"/>
      <c r="G231" s="4"/>
      <c r="H231" s="5"/>
      <c r="I231" s="5"/>
      <c r="N231" s="5"/>
      <c r="O231" s="5"/>
    </row>
    <row r="232">
      <c r="A232" s="1"/>
      <c r="B232" s="2"/>
      <c r="C232" s="96"/>
      <c r="D232" s="97"/>
      <c r="E232" s="2"/>
      <c r="F232" s="4"/>
      <c r="G232" s="4"/>
      <c r="H232" s="5"/>
      <c r="I232" s="5"/>
      <c r="N232" s="5"/>
      <c r="O232" s="5"/>
    </row>
    <row r="233">
      <c r="A233" s="1"/>
      <c r="B233" s="2"/>
      <c r="C233" s="96"/>
      <c r="D233" s="97"/>
      <c r="E233" s="2"/>
      <c r="F233" s="4"/>
      <c r="G233" s="4"/>
      <c r="H233" s="5"/>
      <c r="I233" s="5"/>
      <c r="N233" s="5"/>
      <c r="O233" s="5"/>
    </row>
    <row r="234">
      <c r="A234" s="1"/>
      <c r="B234" s="2"/>
      <c r="C234" s="96"/>
      <c r="D234" s="97"/>
      <c r="E234" s="2"/>
      <c r="F234" s="4"/>
      <c r="G234" s="4"/>
      <c r="H234" s="5"/>
      <c r="I234" s="5"/>
      <c r="N234" s="5"/>
      <c r="O234" s="5"/>
    </row>
    <row r="235">
      <c r="A235" s="1"/>
      <c r="B235" s="2"/>
      <c r="C235" s="96"/>
      <c r="D235" s="97"/>
      <c r="E235" s="2"/>
      <c r="F235" s="4"/>
      <c r="G235" s="4"/>
      <c r="H235" s="5"/>
      <c r="I235" s="5"/>
      <c r="N235" s="5"/>
      <c r="O235" s="5"/>
    </row>
    <row r="236">
      <c r="A236" s="1"/>
      <c r="B236" s="2"/>
      <c r="C236" s="96"/>
      <c r="D236" s="97"/>
      <c r="E236" s="2"/>
      <c r="F236" s="4"/>
      <c r="G236" s="4"/>
      <c r="H236" s="5"/>
      <c r="I236" s="5"/>
      <c r="N236" s="5"/>
      <c r="O236" s="5"/>
    </row>
    <row r="237">
      <c r="A237" s="1"/>
      <c r="B237" s="2"/>
      <c r="C237" s="96"/>
      <c r="D237" s="97"/>
      <c r="E237" s="2"/>
      <c r="F237" s="4"/>
      <c r="G237" s="4"/>
      <c r="H237" s="5"/>
      <c r="I237" s="5"/>
      <c r="N237" s="5"/>
      <c r="O237" s="5"/>
    </row>
    <row r="238">
      <c r="A238" s="1"/>
      <c r="B238" s="2"/>
      <c r="C238" s="96"/>
      <c r="D238" s="97"/>
      <c r="E238" s="2"/>
      <c r="F238" s="4"/>
      <c r="G238" s="4"/>
      <c r="H238" s="5"/>
      <c r="I238" s="5"/>
      <c r="N238" s="5"/>
      <c r="O238" s="5"/>
    </row>
    <row r="239">
      <c r="A239" s="1"/>
      <c r="B239" s="2"/>
      <c r="C239" s="96"/>
      <c r="D239" s="97"/>
      <c r="E239" s="2"/>
      <c r="F239" s="4"/>
      <c r="G239" s="4"/>
      <c r="H239" s="5"/>
      <c r="I239" s="5"/>
      <c r="N239" s="5"/>
      <c r="O239" s="5"/>
    </row>
    <row r="240">
      <c r="A240" s="1"/>
      <c r="B240" s="2"/>
      <c r="C240" s="96"/>
      <c r="D240" s="97"/>
      <c r="E240" s="2"/>
      <c r="F240" s="4"/>
      <c r="G240" s="4"/>
      <c r="H240" s="5"/>
      <c r="I240" s="5"/>
      <c r="N240" s="5"/>
      <c r="O240" s="5"/>
    </row>
    <row r="241">
      <c r="A241" s="1"/>
      <c r="B241" s="2"/>
      <c r="C241" s="96"/>
      <c r="D241" s="97"/>
      <c r="E241" s="2"/>
      <c r="F241" s="4"/>
      <c r="G241" s="4"/>
      <c r="H241" s="5"/>
      <c r="I241" s="5"/>
      <c r="N241" s="5"/>
      <c r="O241" s="5"/>
    </row>
    <row r="242">
      <c r="A242" s="1"/>
      <c r="B242" s="2"/>
      <c r="C242" s="96"/>
      <c r="D242" s="97"/>
      <c r="E242" s="2"/>
      <c r="F242" s="4"/>
      <c r="G242" s="4"/>
      <c r="H242" s="5"/>
      <c r="I242" s="5"/>
      <c r="N242" s="5"/>
      <c r="O242" s="5"/>
    </row>
    <row r="243">
      <c r="A243" s="1"/>
      <c r="B243" s="2"/>
      <c r="C243" s="96"/>
      <c r="D243" s="97"/>
      <c r="E243" s="2"/>
      <c r="F243" s="4"/>
      <c r="G243" s="4"/>
      <c r="H243" s="5"/>
      <c r="I243" s="5"/>
      <c r="N243" s="5"/>
      <c r="O243" s="5"/>
    </row>
    <row r="244">
      <c r="A244" s="1"/>
      <c r="B244" s="2"/>
      <c r="C244" s="96"/>
      <c r="D244" s="97"/>
      <c r="E244" s="2"/>
      <c r="F244" s="4"/>
      <c r="G244" s="4"/>
      <c r="H244" s="5"/>
      <c r="I244" s="5"/>
      <c r="N244" s="5"/>
      <c r="O244" s="5"/>
    </row>
    <row r="245">
      <c r="A245" s="1"/>
      <c r="B245" s="2"/>
      <c r="C245" s="96"/>
      <c r="D245" s="97"/>
      <c r="E245" s="2"/>
      <c r="F245" s="4"/>
      <c r="G245" s="4"/>
      <c r="H245" s="5"/>
      <c r="I245" s="5"/>
      <c r="N245" s="5"/>
      <c r="O245" s="5"/>
    </row>
    <row r="246">
      <c r="A246" s="1"/>
      <c r="B246" s="2"/>
      <c r="C246" s="96"/>
      <c r="D246" s="97"/>
      <c r="E246" s="2"/>
      <c r="F246" s="4"/>
      <c r="G246" s="4"/>
      <c r="H246" s="5"/>
      <c r="I246" s="5"/>
      <c r="N246" s="5"/>
      <c r="O246" s="5"/>
    </row>
    <row r="247">
      <c r="A247" s="1"/>
      <c r="B247" s="2"/>
      <c r="C247" s="96"/>
      <c r="D247" s="97"/>
      <c r="E247" s="2"/>
      <c r="F247" s="4"/>
      <c r="G247" s="4"/>
      <c r="H247" s="5"/>
      <c r="I247" s="5"/>
      <c r="N247" s="5"/>
      <c r="O247" s="5"/>
    </row>
    <row r="248">
      <c r="A248" s="1"/>
      <c r="B248" s="2"/>
      <c r="C248" s="96"/>
      <c r="D248" s="97"/>
      <c r="E248" s="2"/>
      <c r="F248" s="4"/>
      <c r="G248" s="4"/>
      <c r="H248" s="5"/>
      <c r="I248" s="5"/>
      <c r="N248" s="5"/>
      <c r="O248" s="5"/>
    </row>
    <row r="249">
      <c r="A249" s="1"/>
      <c r="B249" s="2"/>
      <c r="C249" s="96"/>
      <c r="D249" s="97"/>
      <c r="E249" s="2"/>
      <c r="F249" s="4"/>
      <c r="G249" s="4"/>
      <c r="H249" s="5"/>
      <c r="I249" s="5"/>
      <c r="N249" s="5"/>
      <c r="O249" s="5"/>
    </row>
    <row r="250">
      <c r="A250" s="1"/>
      <c r="B250" s="2"/>
      <c r="C250" s="96"/>
      <c r="D250" s="97"/>
      <c r="E250" s="2"/>
      <c r="F250" s="4"/>
      <c r="G250" s="4"/>
      <c r="H250" s="5"/>
      <c r="I250" s="5"/>
      <c r="N250" s="5"/>
      <c r="O250" s="5"/>
    </row>
    <row r="251">
      <c r="A251" s="1"/>
      <c r="B251" s="2"/>
      <c r="C251" s="96"/>
      <c r="D251" s="97"/>
      <c r="E251" s="2"/>
      <c r="F251" s="4"/>
      <c r="G251" s="4"/>
      <c r="H251" s="5"/>
      <c r="I251" s="5"/>
      <c r="N251" s="5"/>
      <c r="O251" s="5"/>
    </row>
    <row r="252">
      <c r="A252" s="1"/>
      <c r="B252" s="2"/>
      <c r="C252" s="96"/>
      <c r="D252" s="97"/>
      <c r="E252" s="2"/>
      <c r="F252" s="4"/>
      <c r="G252" s="4"/>
      <c r="H252" s="5"/>
      <c r="I252" s="5"/>
      <c r="N252" s="5"/>
      <c r="O252" s="5"/>
    </row>
    <row r="253">
      <c r="A253" s="1"/>
      <c r="B253" s="2"/>
      <c r="C253" s="96"/>
      <c r="D253" s="97"/>
      <c r="E253" s="2"/>
      <c r="F253" s="4"/>
      <c r="G253" s="4"/>
      <c r="H253" s="5"/>
      <c r="I253" s="5"/>
      <c r="N253" s="5"/>
      <c r="O253" s="5"/>
    </row>
    <row r="254">
      <c r="A254" s="1"/>
      <c r="B254" s="2"/>
      <c r="C254" s="96"/>
      <c r="D254" s="97"/>
      <c r="E254" s="2"/>
      <c r="F254" s="4"/>
      <c r="G254" s="4"/>
      <c r="H254" s="5"/>
      <c r="I254" s="5"/>
      <c r="N254" s="5"/>
      <c r="O254" s="5"/>
    </row>
    <row r="255">
      <c r="A255" s="1"/>
      <c r="B255" s="2"/>
      <c r="C255" s="96"/>
      <c r="D255" s="97"/>
      <c r="E255" s="2"/>
      <c r="F255" s="4"/>
      <c r="G255" s="4"/>
      <c r="H255" s="5"/>
      <c r="I255" s="5"/>
      <c r="N255" s="5"/>
      <c r="O255" s="5"/>
    </row>
    <row r="256">
      <c r="A256" s="1"/>
      <c r="B256" s="2"/>
      <c r="C256" s="96"/>
      <c r="D256" s="97"/>
      <c r="E256" s="2"/>
      <c r="F256" s="4"/>
      <c r="G256" s="4"/>
      <c r="H256" s="5"/>
      <c r="I256" s="5"/>
      <c r="N256" s="5"/>
      <c r="O256" s="5"/>
    </row>
    <row r="257">
      <c r="A257" s="1"/>
      <c r="B257" s="2"/>
      <c r="C257" s="96"/>
      <c r="D257" s="97"/>
      <c r="E257" s="2"/>
      <c r="F257" s="4"/>
      <c r="G257" s="4"/>
      <c r="H257" s="5"/>
      <c r="I257" s="5"/>
      <c r="N257" s="5"/>
      <c r="O257" s="5"/>
    </row>
    <row r="258">
      <c r="A258" s="1"/>
      <c r="B258" s="2"/>
      <c r="C258" s="96"/>
      <c r="D258" s="97"/>
      <c r="E258" s="2"/>
      <c r="F258" s="4"/>
      <c r="G258" s="4"/>
      <c r="H258" s="5"/>
      <c r="I258" s="5"/>
      <c r="N258" s="5"/>
      <c r="O258" s="5"/>
    </row>
    <row r="259">
      <c r="A259" s="1"/>
      <c r="B259" s="2"/>
      <c r="C259" s="96"/>
      <c r="D259" s="97"/>
      <c r="E259" s="2"/>
      <c r="F259" s="4"/>
      <c r="G259" s="4"/>
      <c r="H259" s="5"/>
      <c r="I259" s="5"/>
      <c r="N259" s="5"/>
      <c r="O259" s="5"/>
    </row>
    <row r="260">
      <c r="A260" s="1"/>
      <c r="B260" s="2"/>
      <c r="C260" s="96"/>
      <c r="D260" s="97"/>
      <c r="E260" s="2"/>
      <c r="F260" s="4"/>
      <c r="G260" s="4"/>
      <c r="H260" s="5"/>
      <c r="I260" s="5"/>
      <c r="N260" s="5"/>
      <c r="O260" s="5"/>
    </row>
    <row r="261">
      <c r="A261" s="1"/>
      <c r="B261" s="2"/>
      <c r="C261" s="96"/>
      <c r="D261" s="97"/>
      <c r="E261" s="2"/>
      <c r="F261" s="4"/>
      <c r="G261" s="4"/>
      <c r="H261" s="5"/>
      <c r="I261" s="5"/>
      <c r="N261" s="5"/>
      <c r="O261" s="5"/>
    </row>
    <row r="262">
      <c r="A262" s="1"/>
      <c r="B262" s="2"/>
      <c r="C262" s="96"/>
      <c r="D262" s="97"/>
      <c r="E262" s="2"/>
      <c r="F262" s="4"/>
      <c r="G262" s="4"/>
      <c r="H262" s="5"/>
      <c r="I262" s="5"/>
      <c r="N262" s="5"/>
      <c r="O262" s="5"/>
    </row>
    <row r="263">
      <c r="A263" s="1"/>
      <c r="B263" s="2"/>
      <c r="C263" s="96"/>
      <c r="D263" s="97"/>
      <c r="E263" s="2"/>
      <c r="F263" s="4"/>
      <c r="G263" s="4"/>
      <c r="H263" s="5"/>
      <c r="I263" s="5"/>
      <c r="N263" s="5"/>
      <c r="O263" s="5"/>
    </row>
    <row r="264">
      <c r="A264" s="1"/>
      <c r="B264" s="2"/>
      <c r="C264" s="96"/>
      <c r="D264" s="97"/>
      <c r="E264" s="2"/>
      <c r="F264" s="4"/>
      <c r="G264" s="4"/>
      <c r="H264" s="5"/>
      <c r="I264" s="5"/>
      <c r="N264" s="5"/>
      <c r="O264" s="5"/>
    </row>
    <row r="265">
      <c r="A265" s="1"/>
      <c r="B265" s="2"/>
      <c r="C265" s="96"/>
      <c r="D265" s="97"/>
      <c r="E265" s="2"/>
      <c r="F265" s="4"/>
      <c r="G265" s="4"/>
      <c r="H265" s="5"/>
      <c r="I265" s="5"/>
      <c r="N265" s="5"/>
      <c r="O265" s="5"/>
    </row>
    <row r="266">
      <c r="A266" s="1"/>
      <c r="B266" s="2"/>
      <c r="C266" s="96"/>
      <c r="D266" s="97"/>
      <c r="E266" s="2"/>
      <c r="F266" s="4"/>
      <c r="G266" s="4"/>
      <c r="H266" s="5"/>
      <c r="I266" s="5"/>
      <c r="N266" s="5"/>
      <c r="O266" s="5"/>
    </row>
    <row r="267">
      <c r="A267" s="1"/>
      <c r="B267" s="2"/>
      <c r="C267" s="96"/>
      <c r="D267" s="97"/>
      <c r="E267" s="2"/>
      <c r="F267" s="4"/>
      <c r="G267" s="4"/>
      <c r="H267" s="5"/>
      <c r="I267" s="5"/>
      <c r="N267" s="5"/>
      <c r="O267" s="5"/>
    </row>
    <row r="268">
      <c r="A268" s="1"/>
      <c r="B268" s="2"/>
      <c r="C268" s="96"/>
      <c r="D268" s="97"/>
      <c r="E268" s="2"/>
      <c r="F268" s="4"/>
      <c r="G268" s="4"/>
      <c r="H268" s="5"/>
      <c r="I268" s="5"/>
      <c r="N268" s="5"/>
      <c r="O268" s="5"/>
    </row>
    <row r="269">
      <c r="A269" s="1"/>
      <c r="B269" s="2"/>
      <c r="C269" s="96"/>
      <c r="D269" s="97"/>
      <c r="E269" s="2"/>
      <c r="F269" s="4"/>
      <c r="G269" s="4"/>
      <c r="H269" s="5"/>
      <c r="I269" s="5"/>
      <c r="N269" s="5"/>
      <c r="O269" s="5"/>
    </row>
    <row r="270">
      <c r="A270" s="1"/>
      <c r="B270" s="2"/>
      <c r="C270" s="96"/>
      <c r="D270" s="97"/>
      <c r="E270" s="2"/>
      <c r="F270" s="4"/>
      <c r="G270" s="4"/>
      <c r="H270" s="5"/>
      <c r="I270" s="5"/>
      <c r="N270" s="5"/>
      <c r="O270" s="5"/>
    </row>
    <row r="271">
      <c r="A271" s="1"/>
      <c r="B271" s="2"/>
      <c r="C271" s="96"/>
      <c r="D271" s="97"/>
      <c r="E271" s="2"/>
      <c r="F271" s="4"/>
      <c r="G271" s="4"/>
      <c r="H271" s="5"/>
      <c r="I271" s="5"/>
      <c r="N271" s="5"/>
      <c r="O271" s="5"/>
    </row>
    <row r="272">
      <c r="A272" s="1"/>
      <c r="B272" s="2"/>
      <c r="C272" s="96"/>
      <c r="D272" s="97"/>
      <c r="E272" s="2"/>
      <c r="F272" s="4"/>
      <c r="G272" s="4"/>
      <c r="H272" s="5"/>
      <c r="I272" s="5"/>
      <c r="N272" s="5"/>
      <c r="O272" s="5"/>
    </row>
    <row r="273">
      <c r="A273" s="1"/>
      <c r="B273" s="2"/>
      <c r="C273" s="96"/>
      <c r="D273" s="97"/>
      <c r="E273" s="2"/>
      <c r="F273" s="4"/>
      <c r="G273" s="4"/>
      <c r="H273" s="5"/>
      <c r="I273" s="5"/>
      <c r="N273" s="5"/>
      <c r="O273" s="5"/>
    </row>
    <row r="274">
      <c r="A274" s="1"/>
      <c r="B274" s="2"/>
      <c r="C274" s="96"/>
      <c r="D274" s="97"/>
      <c r="E274" s="2"/>
      <c r="F274" s="4"/>
      <c r="G274" s="4"/>
      <c r="H274" s="5"/>
      <c r="I274" s="5"/>
      <c r="N274" s="5"/>
      <c r="O274" s="5"/>
    </row>
    <row r="275">
      <c r="A275" s="1"/>
      <c r="B275" s="2"/>
      <c r="C275" s="96"/>
      <c r="D275" s="97"/>
      <c r="E275" s="2"/>
      <c r="F275" s="4"/>
      <c r="G275" s="4"/>
      <c r="H275" s="5"/>
      <c r="I275" s="5"/>
      <c r="N275" s="5"/>
      <c r="O275" s="5"/>
    </row>
    <row r="276">
      <c r="A276" s="1"/>
      <c r="B276" s="2"/>
      <c r="C276" s="96"/>
      <c r="D276" s="97"/>
      <c r="E276" s="2"/>
      <c r="F276" s="4"/>
      <c r="G276" s="4"/>
      <c r="H276" s="5"/>
      <c r="I276" s="5"/>
      <c r="N276" s="5"/>
      <c r="O276" s="5"/>
    </row>
    <row r="277">
      <c r="A277" s="1"/>
      <c r="B277" s="2"/>
      <c r="C277" s="96"/>
      <c r="D277" s="97"/>
      <c r="E277" s="2"/>
      <c r="F277" s="4"/>
      <c r="G277" s="4"/>
      <c r="H277" s="5"/>
      <c r="I277" s="5"/>
      <c r="N277" s="5"/>
      <c r="O277" s="5"/>
    </row>
    <row r="278">
      <c r="A278" s="1"/>
      <c r="B278" s="2"/>
      <c r="C278" s="96"/>
      <c r="D278" s="97"/>
      <c r="E278" s="2"/>
      <c r="F278" s="4"/>
      <c r="G278" s="4"/>
      <c r="H278" s="5"/>
      <c r="I278" s="5"/>
      <c r="N278" s="5"/>
      <c r="O278" s="5"/>
    </row>
    <row r="279">
      <c r="A279" s="1"/>
      <c r="B279" s="2"/>
      <c r="C279" s="96"/>
      <c r="D279" s="97"/>
      <c r="E279" s="2"/>
      <c r="F279" s="4"/>
      <c r="G279" s="4"/>
      <c r="H279" s="5"/>
      <c r="I279" s="5"/>
      <c r="N279" s="5"/>
      <c r="O279" s="5"/>
    </row>
    <row r="280">
      <c r="A280" s="1"/>
      <c r="B280" s="2"/>
      <c r="C280" s="96"/>
      <c r="D280" s="97"/>
      <c r="E280" s="2"/>
      <c r="F280" s="4"/>
      <c r="G280" s="4"/>
      <c r="H280" s="5"/>
      <c r="I280" s="5"/>
      <c r="N280" s="5"/>
      <c r="O280" s="5"/>
    </row>
    <row r="281">
      <c r="A281" s="1"/>
      <c r="B281" s="2"/>
      <c r="C281" s="96"/>
      <c r="D281" s="97"/>
      <c r="E281" s="2"/>
      <c r="F281" s="4"/>
      <c r="G281" s="4"/>
      <c r="H281" s="5"/>
      <c r="I281" s="5"/>
      <c r="N281" s="5"/>
      <c r="O281" s="5"/>
    </row>
    <row r="282">
      <c r="A282" s="1"/>
      <c r="B282" s="2"/>
      <c r="C282" s="96"/>
      <c r="D282" s="97"/>
      <c r="E282" s="2"/>
      <c r="F282" s="4"/>
      <c r="G282" s="4"/>
      <c r="H282" s="5"/>
      <c r="I282" s="5"/>
      <c r="N282" s="5"/>
      <c r="O282" s="5"/>
    </row>
    <row r="283">
      <c r="A283" s="1"/>
      <c r="B283" s="2"/>
      <c r="C283" s="96"/>
      <c r="D283" s="97"/>
      <c r="E283" s="2"/>
      <c r="F283" s="4"/>
      <c r="G283" s="4"/>
      <c r="H283" s="5"/>
      <c r="I283" s="5"/>
      <c r="N283" s="5"/>
      <c r="O283" s="5"/>
    </row>
    <row r="284">
      <c r="A284" s="1"/>
      <c r="B284" s="2"/>
      <c r="C284" s="96"/>
      <c r="D284" s="97"/>
      <c r="E284" s="2"/>
      <c r="F284" s="4"/>
      <c r="G284" s="4"/>
      <c r="H284" s="5"/>
      <c r="I284" s="5"/>
      <c r="N284" s="5"/>
      <c r="O284" s="5"/>
    </row>
    <row r="285">
      <c r="A285" s="1"/>
      <c r="B285" s="2"/>
      <c r="C285" s="96"/>
      <c r="D285" s="97"/>
      <c r="E285" s="2"/>
      <c r="F285" s="4"/>
      <c r="G285" s="4"/>
      <c r="H285" s="5"/>
      <c r="I285" s="5"/>
      <c r="N285" s="5"/>
      <c r="O285" s="5"/>
    </row>
    <row r="286">
      <c r="A286" s="1"/>
      <c r="B286" s="2"/>
      <c r="C286" s="96"/>
      <c r="D286" s="97"/>
      <c r="E286" s="2"/>
      <c r="F286" s="4"/>
      <c r="G286" s="4"/>
      <c r="H286" s="5"/>
      <c r="I286" s="5"/>
      <c r="N286" s="5"/>
      <c r="O286" s="5"/>
    </row>
    <row r="287">
      <c r="A287" s="1"/>
      <c r="B287" s="2"/>
      <c r="C287" s="96"/>
      <c r="D287" s="97"/>
      <c r="E287" s="2"/>
      <c r="F287" s="4"/>
      <c r="G287" s="4"/>
      <c r="H287" s="5"/>
      <c r="I287" s="5"/>
      <c r="N287" s="5"/>
      <c r="O287" s="5"/>
    </row>
    <row r="288">
      <c r="A288" s="1"/>
      <c r="B288" s="2"/>
      <c r="C288" s="96"/>
      <c r="D288" s="97"/>
      <c r="E288" s="2"/>
      <c r="F288" s="4"/>
      <c r="G288" s="4"/>
      <c r="H288" s="5"/>
      <c r="I288" s="5"/>
      <c r="N288" s="5"/>
      <c r="O288" s="5"/>
    </row>
    <row r="289">
      <c r="A289" s="1"/>
      <c r="B289" s="2"/>
      <c r="C289" s="96"/>
      <c r="D289" s="97"/>
      <c r="E289" s="2"/>
      <c r="F289" s="4"/>
      <c r="G289" s="4"/>
      <c r="H289" s="5"/>
      <c r="I289" s="5"/>
      <c r="N289" s="5"/>
      <c r="O289" s="5"/>
    </row>
    <row r="290">
      <c r="A290" s="1"/>
      <c r="B290" s="2"/>
      <c r="C290" s="96"/>
      <c r="D290" s="97"/>
      <c r="E290" s="2"/>
      <c r="F290" s="4"/>
      <c r="G290" s="4"/>
      <c r="H290" s="5"/>
      <c r="I290" s="5"/>
      <c r="N290" s="5"/>
      <c r="O290" s="5"/>
    </row>
    <row r="291">
      <c r="A291" s="1"/>
      <c r="B291" s="2"/>
      <c r="C291" s="96"/>
      <c r="D291" s="97"/>
      <c r="E291" s="2"/>
      <c r="F291" s="4"/>
      <c r="G291" s="4"/>
      <c r="H291" s="5"/>
      <c r="I291" s="5"/>
      <c r="N291" s="5"/>
      <c r="O291" s="5"/>
    </row>
    <row r="292">
      <c r="A292" s="1"/>
      <c r="B292" s="2"/>
      <c r="C292" s="96"/>
      <c r="D292" s="97"/>
      <c r="E292" s="2"/>
      <c r="F292" s="4"/>
      <c r="G292" s="4"/>
      <c r="H292" s="5"/>
      <c r="I292" s="5"/>
      <c r="N292" s="5"/>
      <c r="O292" s="5"/>
    </row>
    <row r="293">
      <c r="A293" s="1"/>
      <c r="B293" s="2"/>
      <c r="C293" s="96"/>
      <c r="D293" s="97"/>
      <c r="E293" s="2"/>
      <c r="F293" s="4"/>
      <c r="G293" s="4"/>
      <c r="H293" s="5"/>
      <c r="I293" s="5"/>
      <c r="N293" s="5"/>
      <c r="O293" s="5"/>
    </row>
    <row r="294">
      <c r="A294" s="1"/>
      <c r="B294" s="2"/>
      <c r="C294" s="96"/>
      <c r="D294" s="97"/>
      <c r="E294" s="2"/>
      <c r="F294" s="4"/>
      <c r="G294" s="4"/>
      <c r="H294" s="5"/>
      <c r="I294" s="5"/>
      <c r="N294" s="5"/>
      <c r="O294" s="5"/>
    </row>
    <row r="295">
      <c r="A295" s="1"/>
      <c r="B295" s="2"/>
      <c r="C295" s="96"/>
      <c r="D295" s="97"/>
      <c r="E295" s="2"/>
      <c r="F295" s="4"/>
      <c r="G295" s="4"/>
      <c r="H295" s="5"/>
      <c r="I295" s="5"/>
      <c r="N295" s="5"/>
      <c r="O295" s="5"/>
    </row>
    <row r="296">
      <c r="A296" s="1"/>
      <c r="B296" s="2"/>
      <c r="C296" s="96"/>
      <c r="D296" s="97"/>
      <c r="E296" s="2"/>
      <c r="F296" s="4"/>
      <c r="G296" s="4"/>
      <c r="H296" s="5"/>
      <c r="I296" s="5"/>
      <c r="N296" s="5"/>
      <c r="O296" s="5"/>
    </row>
    <row r="297">
      <c r="A297" s="1"/>
      <c r="B297" s="2"/>
      <c r="C297" s="96"/>
      <c r="D297" s="97"/>
      <c r="E297" s="2"/>
      <c r="F297" s="4"/>
      <c r="G297" s="4"/>
      <c r="H297" s="5"/>
      <c r="I297" s="5"/>
      <c r="N297" s="5"/>
      <c r="O297" s="5"/>
    </row>
    <row r="298">
      <c r="A298" s="1"/>
      <c r="B298" s="2"/>
      <c r="C298" s="96"/>
      <c r="D298" s="97"/>
      <c r="E298" s="2"/>
      <c r="F298" s="4"/>
      <c r="G298" s="4"/>
      <c r="H298" s="5"/>
      <c r="I298" s="5"/>
      <c r="N298" s="5"/>
      <c r="O298" s="5"/>
    </row>
    <row r="299">
      <c r="A299" s="1"/>
      <c r="B299" s="2"/>
      <c r="C299" s="96"/>
      <c r="D299" s="97"/>
      <c r="E299" s="2"/>
      <c r="F299" s="4"/>
      <c r="G299" s="4"/>
      <c r="H299" s="5"/>
      <c r="I299" s="5"/>
      <c r="N299" s="5"/>
      <c r="O299" s="5"/>
    </row>
    <row r="300">
      <c r="A300" s="1"/>
      <c r="B300" s="2"/>
      <c r="C300" s="96"/>
      <c r="D300" s="97"/>
      <c r="E300" s="2"/>
      <c r="F300" s="4"/>
      <c r="G300" s="4"/>
      <c r="H300" s="5"/>
      <c r="I300" s="5"/>
      <c r="N300" s="5"/>
      <c r="O300" s="5"/>
    </row>
    <row r="301">
      <c r="A301" s="1"/>
      <c r="B301" s="2"/>
      <c r="C301" s="96"/>
      <c r="D301" s="97"/>
      <c r="E301" s="2"/>
      <c r="F301" s="4"/>
      <c r="G301" s="4"/>
      <c r="H301" s="5"/>
      <c r="I301" s="5"/>
      <c r="N301" s="5"/>
      <c r="O301" s="5"/>
    </row>
    <row r="302">
      <c r="A302" s="1"/>
      <c r="B302" s="2"/>
      <c r="C302" s="96"/>
      <c r="D302" s="97"/>
      <c r="E302" s="2"/>
      <c r="F302" s="4"/>
      <c r="G302" s="4"/>
      <c r="H302" s="5"/>
      <c r="I302" s="5"/>
      <c r="N302" s="5"/>
      <c r="O302" s="5"/>
    </row>
    <row r="303">
      <c r="A303" s="1"/>
      <c r="B303" s="2"/>
      <c r="C303" s="96"/>
      <c r="D303" s="97"/>
      <c r="E303" s="2"/>
      <c r="F303" s="4"/>
      <c r="G303" s="4"/>
      <c r="H303" s="5"/>
      <c r="I303" s="5"/>
      <c r="N303" s="5"/>
      <c r="O303" s="5"/>
    </row>
    <row r="304">
      <c r="A304" s="1"/>
      <c r="B304" s="2"/>
      <c r="C304" s="96"/>
      <c r="D304" s="97"/>
      <c r="E304" s="2"/>
      <c r="F304" s="4"/>
      <c r="G304" s="4"/>
      <c r="H304" s="5"/>
      <c r="I304" s="5"/>
      <c r="N304" s="5"/>
      <c r="O304" s="5"/>
    </row>
    <row r="305">
      <c r="A305" s="1"/>
      <c r="B305" s="2"/>
      <c r="C305" s="96"/>
      <c r="D305" s="97"/>
      <c r="E305" s="2"/>
      <c r="F305" s="4"/>
      <c r="G305" s="4"/>
      <c r="H305" s="5"/>
      <c r="I305" s="5"/>
      <c r="N305" s="5"/>
      <c r="O305" s="5"/>
    </row>
    <row r="306">
      <c r="A306" s="1"/>
      <c r="B306" s="2"/>
      <c r="C306" s="96"/>
      <c r="D306" s="97"/>
      <c r="E306" s="2"/>
      <c r="F306" s="4"/>
      <c r="G306" s="4"/>
      <c r="H306" s="5"/>
      <c r="I306" s="5"/>
      <c r="N306" s="5"/>
      <c r="O306" s="5"/>
    </row>
    <row r="307">
      <c r="A307" s="1"/>
      <c r="B307" s="2"/>
      <c r="C307" s="96"/>
      <c r="D307" s="97"/>
      <c r="E307" s="2"/>
      <c r="F307" s="4"/>
      <c r="G307" s="4"/>
      <c r="H307" s="5"/>
      <c r="I307" s="5"/>
      <c r="N307" s="5"/>
      <c r="O307" s="5"/>
    </row>
    <row r="308">
      <c r="A308" s="1"/>
      <c r="B308" s="2"/>
      <c r="C308" s="96"/>
      <c r="D308" s="97"/>
      <c r="E308" s="2"/>
      <c r="F308" s="4"/>
      <c r="G308" s="4"/>
      <c r="H308" s="5"/>
      <c r="I308" s="5"/>
      <c r="N308" s="5"/>
      <c r="O308" s="5"/>
    </row>
    <row r="309">
      <c r="A309" s="1"/>
      <c r="B309" s="2"/>
      <c r="C309" s="96"/>
      <c r="D309" s="97"/>
      <c r="E309" s="2"/>
      <c r="F309" s="4"/>
      <c r="G309" s="4"/>
      <c r="H309" s="5"/>
      <c r="I309" s="5"/>
      <c r="N309" s="5"/>
      <c r="O309" s="5"/>
    </row>
    <row r="310">
      <c r="A310" s="1"/>
      <c r="B310" s="2"/>
      <c r="C310" s="96"/>
      <c r="D310" s="97"/>
      <c r="E310" s="2"/>
      <c r="F310" s="4"/>
      <c r="G310" s="4"/>
      <c r="H310" s="5"/>
      <c r="I310" s="5"/>
      <c r="N310" s="5"/>
      <c r="O310" s="5"/>
    </row>
    <row r="311">
      <c r="A311" s="1"/>
      <c r="B311" s="2"/>
      <c r="C311" s="96"/>
      <c r="D311" s="97"/>
      <c r="E311" s="2"/>
      <c r="F311" s="4"/>
      <c r="G311" s="4"/>
      <c r="H311" s="5"/>
      <c r="I311" s="5"/>
      <c r="N311" s="5"/>
      <c r="O311" s="5"/>
    </row>
    <row r="312">
      <c r="A312" s="1"/>
      <c r="B312" s="2"/>
      <c r="C312" s="96"/>
      <c r="D312" s="97"/>
      <c r="E312" s="2"/>
      <c r="F312" s="4"/>
      <c r="G312" s="4"/>
      <c r="H312" s="5"/>
      <c r="I312" s="5"/>
      <c r="N312" s="5"/>
      <c r="O312" s="5"/>
    </row>
    <row r="313">
      <c r="A313" s="1"/>
      <c r="B313" s="2"/>
      <c r="C313" s="96"/>
      <c r="D313" s="97"/>
      <c r="E313" s="2"/>
      <c r="F313" s="4"/>
      <c r="G313" s="4"/>
      <c r="H313" s="5"/>
      <c r="I313" s="5"/>
      <c r="N313" s="5"/>
      <c r="O313" s="5"/>
    </row>
    <row r="314">
      <c r="A314" s="1"/>
      <c r="B314" s="2"/>
      <c r="C314" s="96"/>
      <c r="D314" s="97"/>
      <c r="E314" s="2"/>
      <c r="F314" s="4"/>
      <c r="G314" s="4"/>
      <c r="H314" s="5"/>
      <c r="I314" s="5"/>
      <c r="N314" s="5"/>
      <c r="O314" s="5"/>
    </row>
    <row r="315">
      <c r="A315" s="1"/>
      <c r="B315" s="2"/>
      <c r="C315" s="96"/>
      <c r="D315" s="97"/>
      <c r="E315" s="2"/>
      <c r="F315" s="4"/>
      <c r="G315" s="4"/>
      <c r="H315" s="5"/>
      <c r="I315" s="5"/>
      <c r="N315" s="5"/>
      <c r="O315" s="5"/>
    </row>
    <row r="316">
      <c r="A316" s="1"/>
      <c r="B316" s="2"/>
      <c r="C316" s="96"/>
      <c r="D316" s="97"/>
      <c r="E316" s="2"/>
      <c r="F316" s="4"/>
      <c r="G316" s="4"/>
      <c r="H316" s="5"/>
      <c r="I316" s="5"/>
      <c r="N316" s="5"/>
      <c r="O316" s="5"/>
    </row>
    <row r="317">
      <c r="A317" s="1"/>
      <c r="B317" s="2"/>
      <c r="C317" s="96"/>
      <c r="D317" s="97"/>
      <c r="E317" s="2"/>
      <c r="F317" s="4"/>
      <c r="G317" s="4"/>
      <c r="H317" s="5"/>
      <c r="I317" s="5"/>
      <c r="N317" s="5"/>
      <c r="O317" s="5"/>
    </row>
    <row r="318">
      <c r="A318" s="1"/>
      <c r="B318" s="2"/>
      <c r="C318" s="96"/>
      <c r="D318" s="97"/>
      <c r="E318" s="2"/>
      <c r="F318" s="4"/>
      <c r="G318" s="4"/>
      <c r="H318" s="5"/>
      <c r="I318" s="5"/>
      <c r="N318" s="5"/>
      <c r="O318" s="5"/>
    </row>
    <row r="319">
      <c r="A319" s="1"/>
      <c r="B319" s="2"/>
      <c r="C319" s="96"/>
      <c r="D319" s="97"/>
      <c r="E319" s="2"/>
      <c r="F319" s="4"/>
      <c r="G319" s="4"/>
      <c r="H319" s="5"/>
      <c r="I319" s="5"/>
      <c r="N319" s="5"/>
      <c r="O319" s="5"/>
    </row>
    <row r="320">
      <c r="A320" s="1"/>
      <c r="B320" s="2"/>
      <c r="C320" s="96"/>
      <c r="D320" s="97"/>
      <c r="E320" s="2"/>
      <c r="F320" s="4"/>
      <c r="G320" s="4"/>
      <c r="H320" s="5"/>
      <c r="I320" s="5"/>
      <c r="N320" s="5"/>
      <c r="O320" s="5"/>
    </row>
    <row r="321">
      <c r="A321" s="1"/>
      <c r="B321" s="2"/>
      <c r="C321" s="96"/>
      <c r="D321" s="97"/>
      <c r="E321" s="2"/>
      <c r="F321" s="4"/>
      <c r="G321" s="4"/>
      <c r="H321" s="5"/>
      <c r="I321" s="5"/>
      <c r="N321" s="5"/>
      <c r="O321" s="5"/>
    </row>
    <row r="322">
      <c r="A322" s="1"/>
      <c r="B322" s="2"/>
      <c r="C322" s="96"/>
      <c r="D322" s="97"/>
      <c r="E322" s="2"/>
      <c r="F322" s="4"/>
      <c r="G322" s="4"/>
      <c r="H322" s="5"/>
      <c r="I322" s="5"/>
      <c r="N322" s="5"/>
      <c r="O322" s="5"/>
    </row>
    <row r="323">
      <c r="A323" s="1"/>
      <c r="B323" s="2"/>
      <c r="C323" s="96"/>
      <c r="D323" s="97"/>
      <c r="E323" s="2"/>
      <c r="F323" s="4"/>
      <c r="G323" s="4"/>
      <c r="H323" s="5"/>
      <c r="I323" s="5"/>
      <c r="N323" s="5"/>
      <c r="O323" s="5"/>
    </row>
    <row r="324">
      <c r="A324" s="1"/>
      <c r="B324" s="2"/>
      <c r="C324" s="96"/>
      <c r="D324" s="97"/>
      <c r="E324" s="2"/>
      <c r="F324" s="4"/>
      <c r="G324" s="4"/>
      <c r="H324" s="5"/>
      <c r="I324" s="5"/>
      <c r="N324" s="5"/>
      <c r="O324" s="5"/>
    </row>
    <row r="325">
      <c r="A325" s="1"/>
      <c r="B325" s="2"/>
      <c r="C325" s="96"/>
      <c r="D325" s="97"/>
      <c r="E325" s="2"/>
      <c r="F325" s="4"/>
      <c r="G325" s="4"/>
      <c r="H325" s="5"/>
      <c r="I325" s="5"/>
      <c r="N325" s="5"/>
      <c r="O325" s="5"/>
    </row>
    <row r="326">
      <c r="A326" s="1"/>
      <c r="B326" s="2"/>
      <c r="C326" s="96"/>
      <c r="D326" s="97"/>
      <c r="E326" s="2"/>
      <c r="F326" s="4"/>
      <c r="G326" s="4"/>
      <c r="H326" s="5"/>
      <c r="I326" s="5"/>
      <c r="N326" s="5"/>
      <c r="O326" s="5"/>
    </row>
    <row r="327">
      <c r="A327" s="1"/>
      <c r="B327" s="2"/>
      <c r="C327" s="96"/>
      <c r="D327" s="97"/>
      <c r="E327" s="2"/>
      <c r="F327" s="4"/>
      <c r="G327" s="4"/>
      <c r="H327" s="5"/>
      <c r="I327" s="5"/>
      <c r="N327" s="5"/>
      <c r="O327" s="5"/>
    </row>
    <row r="328">
      <c r="A328" s="1"/>
      <c r="B328" s="2"/>
      <c r="C328" s="96"/>
      <c r="D328" s="97"/>
      <c r="E328" s="2"/>
      <c r="F328" s="4"/>
      <c r="G328" s="4"/>
      <c r="H328" s="5"/>
      <c r="I328" s="5"/>
      <c r="N328" s="5"/>
      <c r="O328" s="5"/>
    </row>
    <row r="329">
      <c r="A329" s="1"/>
      <c r="B329" s="2"/>
      <c r="C329" s="96"/>
      <c r="D329" s="97"/>
      <c r="E329" s="2"/>
      <c r="F329" s="4"/>
      <c r="G329" s="4"/>
      <c r="H329" s="5"/>
      <c r="I329" s="5"/>
      <c r="N329" s="5"/>
      <c r="O329" s="5"/>
    </row>
    <row r="330">
      <c r="A330" s="1"/>
      <c r="B330" s="2"/>
      <c r="C330" s="96"/>
      <c r="D330" s="97"/>
      <c r="E330" s="2"/>
      <c r="F330" s="4"/>
      <c r="G330" s="4"/>
      <c r="H330" s="5"/>
      <c r="I330" s="5"/>
      <c r="N330" s="5"/>
      <c r="O330" s="5"/>
    </row>
    <row r="331">
      <c r="A331" s="1"/>
      <c r="B331" s="2"/>
      <c r="C331" s="96"/>
      <c r="D331" s="97"/>
      <c r="E331" s="2"/>
      <c r="F331" s="4"/>
      <c r="G331" s="4"/>
      <c r="H331" s="5"/>
      <c r="I331" s="5"/>
      <c r="N331" s="5"/>
      <c r="O331" s="5"/>
    </row>
    <row r="332">
      <c r="A332" s="1"/>
      <c r="B332" s="2"/>
      <c r="C332" s="96"/>
      <c r="D332" s="97"/>
      <c r="E332" s="2"/>
      <c r="F332" s="4"/>
      <c r="G332" s="4"/>
      <c r="H332" s="5"/>
      <c r="I332" s="5"/>
      <c r="N332" s="5"/>
      <c r="O332" s="5"/>
    </row>
    <row r="333">
      <c r="A333" s="1"/>
      <c r="B333" s="2"/>
      <c r="C333" s="96"/>
      <c r="D333" s="97"/>
      <c r="E333" s="2"/>
      <c r="F333" s="4"/>
      <c r="G333" s="4"/>
      <c r="H333" s="5"/>
      <c r="I333" s="5"/>
      <c r="N333" s="5"/>
      <c r="O333" s="5"/>
    </row>
    <row r="334">
      <c r="A334" s="1"/>
      <c r="B334" s="2"/>
      <c r="C334" s="96"/>
      <c r="D334" s="97"/>
      <c r="E334" s="2"/>
      <c r="F334" s="4"/>
      <c r="G334" s="4"/>
      <c r="H334" s="5"/>
      <c r="I334" s="5"/>
      <c r="N334" s="5"/>
      <c r="O334" s="5"/>
    </row>
    <row r="335">
      <c r="A335" s="1"/>
      <c r="B335" s="2"/>
      <c r="C335" s="96"/>
      <c r="D335" s="97"/>
      <c r="E335" s="2"/>
      <c r="F335" s="4"/>
      <c r="G335" s="4"/>
      <c r="H335" s="5"/>
      <c r="I335" s="5"/>
      <c r="N335" s="5"/>
      <c r="O335" s="5"/>
    </row>
    <row r="336">
      <c r="A336" s="1"/>
      <c r="B336" s="2"/>
      <c r="C336" s="96"/>
      <c r="D336" s="97"/>
      <c r="E336" s="2"/>
      <c r="F336" s="4"/>
      <c r="G336" s="4"/>
      <c r="H336" s="5"/>
      <c r="I336" s="5"/>
      <c r="N336" s="5"/>
      <c r="O336" s="5"/>
    </row>
    <row r="337">
      <c r="A337" s="1"/>
      <c r="B337" s="2"/>
      <c r="C337" s="96"/>
      <c r="D337" s="97"/>
      <c r="E337" s="2"/>
      <c r="F337" s="4"/>
      <c r="G337" s="4"/>
      <c r="H337" s="5"/>
      <c r="I337" s="5"/>
      <c r="N337" s="5"/>
      <c r="O337" s="5"/>
    </row>
    <row r="338">
      <c r="A338" s="1"/>
      <c r="B338" s="2"/>
      <c r="C338" s="96"/>
      <c r="D338" s="97"/>
      <c r="E338" s="2"/>
      <c r="F338" s="4"/>
      <c r="G338" s="4"/>
      <c r="H338" s="5"/>
      <c r="I338" s="5"/>
      <c r="N338" s="5"/>
      <c r="O338" s="5"/>
    </row>
    <row r="339">
      <c r="A339" s="1"/>
      <c r="B339" s="2"/>
      <c r="C339" s="96"/>
      <c r="D339" s="97"/>
      <c r="E339" s="2"/>
      <c r="F339" s="4"/>
      <c r="G339" s="4"/>
      <c r="H339" s="5"/>
      <c r="I339" s="5"/>
      <c r="N339" s="5"/>
      <c r="O339" s="5"/>
    </row>
    <row r="340">
      <c r="A340" s="1"/>
      <c r="B340" s="2"/>
      <c r="C340" s="96"/>
      <c r="D340" s="97"/>
      <c r="E340" s="2"/>
      <c r="F340" s="4"/>
      <c r="G340" s="4"/>
      <c r="H340" s="5"/>
      <c r="I340" s="5"/>
      <c r="N340" s="5"/>
      <c r="O340" s="5"/>
    </row>
    <row r="341">
      <c r="A341" s="1"/>
      <c r="B341" s="2"/>
      <c r="C341" s="96"/>
      <c r="D341" s="97"/>
      <c r="E341" s="2"/>
      <c r="F341" s="4"/>
      <c r="G341" s="4"/>
      <c r="H341" s="5"/>
      <c r="I341" s="5"/>
      <c r="N341" s="5"/>
      <c r="O341" s="5"/>
    </row>
    <row r="342">
      <c r="A342" s="1"/>
      <c r="B342" s="2"/>
      <c r="C342" s="96"/>
      <c r="D342" s="97"/>
      <c r="E342" s="2"/>
      <c r="F342" s="4"/>
      <c r="G342" s="4"/>
      <c r="H342" s="5"/>
      <c r="I342" s="5"/>
      <c r="N342" s="5"/>
      <c r="O342" s="5"/>
    </row>
    <row r="343">
      <c r="A343" s="1"/>
      <c r="B343" s="2"/>
      <c r="C343" s="96"/>
      <c r="D343" s="97"/>
      <c r="E343" s="2"/>
      <c r="F343" s="4"/>
      <c r="G343" s="4"/>
      <c r="H343" s="5"/>
      <c r="I343" s="5"/>
      <c r="N343" s="5"/>
      <c r="O343" s="5"/>
    </row>
    <row r="344">
      <c r="A344" s="1"/>
      <c r="B344" s="2"/>
      <c r="C344" s="96"/>
      <c r="D344" s="97"/>
      <c r="E344" s="2"/>
      <c r="F344" s="4"/>
      <c r="G344" s="4"/>
      <c r="H344" s="5"/>
      <c r="I344" s="5"/>
      <c r="N344" s="5"/>
      <c r="O344" s="5"/>
    </row>
    <row r="345">
      <c r="A345" s="1"/>
      <c r="B345" s="2"/>
      <c r="C345" s="96"/>
      <c r="D345" s="97"/>
      <c r="E345" s="2"/>
      <c r="F345" s="4"/>
      <c r="G345" s="4"/>
      <c r="H345" s="5"/>
      <c r="I345" s="5"/>
      <c r="N345" s="5"/>
      <c r="O345" s="5"/>
    </row>
    <row r="346">
      <c r="A346" s="1"/>
      <c r="B346" s="2"/>
      <c r="C346" s="96"/>
      <c r="D346" s="97"/>
      <c r="E346" s="2"/>
      <c r="F346" s="4"/>
      <c r="G346" s="4"/>
      <c r="H346" s="5"/>
      <c r="I346" s="5"/>
      <c r="N346" s="5"/>
      <c r="O346" s="5"/>
    </row>
    <row r="347">
      <c r="A347" s="1"/>
      <c r="B347" s="2"/>
      <c r="C347" s="96"/>
      <c r="D347" s="97"/>
      <c r="E347" s="2"/>
      <c r="F347" s="4"/>
      <c r="G347" s="4"/>
      <c r="H347" s="5"/>
      <c r="I347" s="5"/>
      <c r="N347" s="5"/>
      <c r="O347" s="5"/>
    </row>
    <row r="348">
      <c r="A348" s="1"/>
      <c r="B348" s="2"/>
      <c r="C348" s="96"/>
      <c r="D348" s="97"/>
      <c r="E348" s="2"/>
      <c r="F348" s="4"/>
      <c r="G348" s="4"/>
      <c r="H348" s="5"/>
      <c r="I348" s="5"/>
      <c r="N348" s="5"/>
      <c r="O348" s="5"/>
    </row>
    <row r="349">
      <c r="A349" s="1"/>
      <c r="B349" s="2"/>
      <c r="C349" s="96"/>
      <c r="D349" s="97"/>
      <c r="E349" s="2"/>
      <c r="F349" s="4"/>
      <c r="G349" s="4"/>
      <c r="H349" s="5"/>
      <c r="I349" s="5"/>
      <c r="N349" s="5"/>
      <c r="O349" s="5"/>
    </row>
    <row r="350">
      <c r="A350" s="1"/>
      <c r="B350" s="2"/>
      <c r="C350" s="96"/>
      <c r="D350" s="97"/>
      <c r="E350" s="2"/>
      <c r="F350" s="4"/>
      <c r="G350" s="4"/>
      <c r="H350" s="5"/>
      <c r="I350" s="5"/>
      <c r="N350" s="5"/>
      <c r="O350" s="5"/>
    </row>
    <row r="351">
      <c r="A351" s="1"/>
      <c r="B351" s="2"/>
      <c r="C351" s="96"/>
      <c r="D351" s="97"/>
      <c r="E351" s="2"/>
      <c r="F351" s="4"/>
      <c r="G351" s="4"/>
      <c r="H351" s="5"/>
      <c r="I351" s="5"/>
      <c r="N351" s="5"/>
      <c r="O351" s="5"/>
    </row>
    <row r="352">
      <c r="A352" s="1"/>
      <c r="B352" s="2"/>
      <c r="C352" s="96"/>
      <c r="D352" s="97"/>
      <c r="E352" s="2"/>
      <c r="F352" s="4"/>
      <c r="G352" s="4"/>
      <c r="H352" s="5"/>
      <c r="I352" s="5"/>
      <c r="N352" s="5"/>
      <c r="O352" s="5"/>
    </row>
    <row r="353">
      <c r="A353" s="1"/>
      <c r="B353" s="2"/>
      <c r="C353" s="96"/>
      <c r="D353" s="97"/>
      <c r="E353" s="2"/>
      <c r="F353" s="4"/>
      <c r="G353" s="4"/>
      <c r="H353" s="5"/>
      <c r="I353" s="5"/>
      <c r="N353" s="5"/>
      <c r="O353" s="5"/>
    </row>
    <row r="354">
      <c r="A354" s="1"/>
      <c r="B354" s="2"/>
      <c r="C354" s="96"/>
      <c r="D354" s="97"/>
      <c r="E354" s="2"/>
      <c r="F354" s="4"/>
      <c r="G354" s="4"/>
      <c r="H354" s="5"/>
      <c r="I354" s="5"/>
      <c r="N354" s="5"/>
      <c r="O354" s="5"/>
    </row>
    <row r="355">
      <c r="A355" s="1"/>
      <c r="B355" s="2"/>
      <c r="C355" s="96"/>
      <c r="D355" s="97"/>
      <c r="E355" s="2"/>
      <c r="F355" s="4"/>
      <c r="G355" s="4"/>
      <c r="H355" s="5"/>
      <c r="I355" s="5"/>
      <c r="N355" s="5"/>
      <c r="O355" s="5"/>
    </row>
    <row r="356">
      <c r="A356" s="1"/>
      <c r="B356" s="2"/>
      <c r="C356" s="96"/>
      <c r="D356" s="97"/>
      <c r="E356" s="2"/>
      <c r="F356" s="4"/>
      <c r="G356" s="4"/>
      <c r="H356" s="5"/>
      <c r="I356" s="5"/>
      <c r="N356" s="5"/>
      <c r="O356" s="5"/>
    </row>
    <row r="357">
      <c r="A357" s="1"/>
      <c r="B357" s="2"/>
      <c r="C357" s="96"/>
      <c r="D357" s="97"/>
      <c r="E357" s="2"/>
      <c r="F357" s="4"/>
      <c r="G357" s="4"/>
      <c r="H357" s="5"/>
      <c r="I357" s="5"/>
      <c r="N357" s="5"/>
      <c r="O357" s="5"/>
    </row>
    <row r="358">
      <c r="A358" s="1"/>
      <c r="B358" s="2"/>
      <c r="C358" s="96"/>
      <c r="D358" s="97"/>
      <c r="E358" s="2"/>
      <c r="F358" s="4"/>
      <c r="G358" s="4"/>
      <c r="H358" s="5"/>
      <c r="I358" s="5"/>
      <c r="N358" s="5"/>
      <c r="O358" s="5"/>
    </row>
    <row r="359">
      <c r="A359" s="1"/>
      <c r="B359" s="2"/>
      <c r="C359" s="96"/>
      <c r="D359" s="97"/>
      <c r="E359" s="2"/>
      <c r="F359" s="4"/>
      <c r="G359" s="4"/>
      <c r="H359" s="5"/>
      <c r="I359" s="5"/>
      <c r="N359" s="5"/>
      <c r="O359" s="5"/>
    </row>
    <row r="360">
      <c r="A360" s="1"/>
      <c r="B360" s="2"/>
      <c r="C360" s="96"/>
      <c r="D360" s="97"/>
      <c r="E360" s="2"/>
      <c r="F360" s="4"/>
      <c r="G360" s="4"/>
      <c r="H360" s="5"/>
      <c r="I360" s="5"/>
      <c r="N360" s="5"/>
      <c r="O360" s="5"/>
    </row>
    <row r="361">
      <c r="A361" s="1"/>
      <c r="B361" s="2"/>
      <c r="C361" s="96"/>
      <c r="D361" s="97"/>
      <c r="E361" s="2"/>
      <c r="F361" s="4"/>
      <c r="G361" s="4"/>
      <c r="H361" s="5"/>
      <c r="I361" s="5"/>
      <c r="N361" s="5"/>
      <c r="O361" s="5"/>
    </row>
    <row r="362">
      <c r="A362" s="1"/>
      <c r="B362" s="2"/>
      <c r="C362" s="96"/>
      <c r="D362" s="97"/>
      <c r="E362" s="2"/>
      <c r="F362" s="4"/>
      <c r="G362" s="4"/>
      <c r="H362" s="5"/>
      <c r="I362" s="5"/>
      <c r="N362" s="5"/>
      <c r="O362" s="5"/>
    </row>
    <row r="363">
      <c r="A363" s="1"/>
      <c r="B363" s="2"/>
      <c r="C363" s="96"/>
      <c r="D363" s="97"/>
      <c r="E363" s="2"/>
      <c r="F363" s="4"/>
      <c r="G363" s="4"/>
      <c r="H363" s="5"/>
      <c r="I363" s="5"/>
      <c r="N363" s="5"/>
      <c r="O363" s="5"/>
    </row>
    <row r="364">
      <c r="A364" s="1"/>
      <c r="B364" s="2"/>
      <c r="C364" s="96"/>
      <c r="D364" s="97"/>
      <c r="E364" s="2"/>
      <c r="F364" s="4"/>
      <c r="G364" s="4"/>
      <c r="H364" s="5"/>
      <c r="I364" s="5"/>
      <c r="N364" s="5"/>
      <c r="O364" s="5"/>
    </row>
    <row r="365">
      <c r="A365" s="1"/>
      <c r="B365" s="2"/>
      <c r="C365" s="96"/>
      <c r="D365" s="97"/>
      <c r="E365" s="2"/>
      <c r="F365" s="4"/>
      <c r="G365" s="4"/>
      <c r="H365" s="5"/>
      <c r="I365" s="5"/>
      <c r="N365" s="5"/>
      <c r="O365" s="5"/>
    </row>
    <row r="366">
      <c r="A366" s="1"/>
      <c r="B366" s="2"/>
      <c r="C366" s="96"/>
      <c r="D366" s="97"/>
      <c r="E366" s="2"/>
      <c r="F366" s="4"/>
      <c r="G366" s="4"/>
      <c r="H366" s="5"/>
      <c r="I366" s="5"/>
      <c r="N366" s="5"/>
      <c r="O366" s="5"/>
    </row>
    <row r="367">
      <c r="A367" s="1"/>
      <c r="B367" s="2"/>
      <c r="C367" s="96"/>
      <c r="D367" s="97"/>
      <c r="E367" s="2"/>
      <c r="F367" s="4"/>
      <c r="G367" s="4"/>
      <c r="H367" s="5"/>
      <c r="I367" s="5"/>
      <c r="N367" s="5"/>
      <c r="O367" s="5"/>
    </row>
    <row r="368">
      <c r="A368" s="1"/>
      <c r="B368" s="2"/>
      <c r="C368" s="96"/>
      <c r="D368" s="97"/>
      <c r="E368" s="2"/>
      <c r="F368" s="4"/>
      <c r="G368" s="4"/>
      <c r="H368" s="5"/>
      <c r="I368" s="5"/>
      <c r="N368" s="5"/>
      <c r="O368" s="5"/>
    </row>
    <row r="369">
      <c r="A369" s="1"/>
      <c r="B369" s="2"/>
      <c r="C369" s="96"/>
      <c r="D369" s="97"/>
      <c r="E369" s="2"/>
      <c r="F369" s="4"/>
      <c r="G369" s="4"/>
      <c r="H369" s="5"/>
      <c r="I369" s="5"/>
      <c r="N369" s="5"/>
      <c r="O369" s="5"/>
    </row>
    <row r="370">
      <c r="A370" s="1"/>
      <c r="B370" s="2"/>
      <c r="C370" s="96"/>
      <c r="D370" s="97"/>
      <c r="E370" s="2"/>
      <c r="F370" s="4"/>
      <c r="G370" s="4"/>
      <c r="H370" s="5"/>
      <c r="I370" s="5"/>
      <c r="N370" s="5"/>
      <c r="O370" s="5"/>
    </row>
    <row r="371">
      <c r="A371" s="1"/>
      <c r="B371" s="2"/>
      <c r="C371" s="96"/>
      <c r="D371" s="97"/>
      <c r="E371" s="2"/>
      <c r="F371" s="4"/>
      <c r="G371" s="4"/>
      <c r="H371" s="5"/>
      <c r="I371" s="5"/>
      <c r="N371" s="5"/>
      <c r="O371" s="5"/>
    </row>
    <row r="372">
      <c r="A372" s="1"/>
      <c r="B372" s="2"/>
      <c r="C372" s="96"/>
      <c r="D372" s="97"/>
      <c r="E372" s="2"/>
      <c r="F372" s="4"/>
      <c r="G372" s="4"/>
      <c r="H372" s="5"/>
      <c r="I372" s="5"/>
      <c r="N372" s="5"/>
      <c r="O372" s="5"/>
    </row>
    <row r="373">
      <c r="A373" s="1"/>
      <c r="B373" s="2"/>
      <c r="C373" s="96"/>
      <c r="D373" s="97"/>
      <c r="E373" s="2"/>
      <c r="F373" s="4"/>
      <c r="G373" s="4"/>
      <c r="H373" s="5"/>
      <c r="I373" s="5"/>
      <c r="N373" s="5"/>
      <c r="O373" s="5"/>
    </row>
    <row r="374">
      <c r="A374" s="1"/>
      <c r="B374" s="2"/>
      <c r="C374" s="96"/>
      <c r="D374" s="97"/>
      <c r="E374" s="2"/>
      <c r="F374" s="4"/>
      <c r="G374" s="4"/>
      <c r="H374" s="5"/>
      <c r="I374" s="5"/>
      <c r="N374" s="5"/>
      <c r="O374" s="5"/>
    </row>
    <row r="375">
      <c r="A375" s="1"/>
      <c r="B375" s="2"/>
      <c r="C375" s="96"/>
      <c r="D375" s="97"/>
      <c r="E375" s="2"/>
      <c r="F375" s="4"/>
      <c r="G375" s="4"/>
      <c r="H375" s="5"/>
      <c r="I375" s="5"/>
      <c r="N375" s="5"/>
      <c r="O375" s="5"/>
    </row>
    <row r="376">
      <c r="A376" s="1"/>
      <c r="B376" s="2"/>
      <c r="C376" s="96"/>
      <c r="D376" s="97"/>
      <c r="E376" s="2"/>
      <c r="F376" s="4"/>
      <c r="G376" s="4"/>
      <c r="H376" s="5"/>
      <c r="I376" s="5"/>
      <c r="N376" s="5"/>
      <c r="O376" s="5"/>
    </row>
    <row r="377">
      <c r="A377" s="1"/>
      <c r="B377" s="2"/>
      <c r="C377" s="96"/>
      <c r="D377" s="97"/>
      <c r="E377" s="2"/>
      <c r="F377" s="4"/>
      <c r="G377" s="4"/>
      <c r="H377" s="5"/>
      <c r="I377" s="5"/>
      <c r="N377" s="5"/>
      <c r="O377" s="5"/>
    </row>
    <row r="378">
      <c r="A378" s="1"/>
      <c r="B378" s="2"/>
      <c r="C378" s="96"/>
      <c r="D378" s="97"/>
      <c r="E378" s="2"/>
      <c r="F378" s="4"/>
      <c r="G378" s="4"/>
      <c r="H378" s="5"/>
      <c r="I378" s="5"/>
      <c r="N378" s="5"/>
      <c r="O378" s="5"/>
    </row>
    <row r="379">
      <c r="A379" s="1"/>
      <c r="B379" s="2"/>
      <c r="C379" s="96"/>
      <c r="D379" s="97"/>
      <c r="E379" s="2"/>
      <c r="F379" s="4"/>
      <c r="G379" s="4"/>
      <c r="H379" s="5"/>
      <c r="I379" s="5"/>
      <c r="N379" s="5"/>
      <c r="O379" s="5"/>
    </row>
    <row r="380">
      <c r="A380" s="1"/>
      <c r="B380" s="2"/>
      <c r="C380" s="96"/>
      <c r="D380" s="97"/>
      <c r="E380" s="2"/>
      <c r="F380" s="4"/>
      <c r="G380" s="4"/>
      <c r="H380" s="5"/>
      <c r="I380" s="5"/>
      <c r="N380" s="5"/>
      <c r="O380" s="5"/>
    </row>
    <row r="381">
      <c r="A381" s="1"/>
      <c r="B381" s="2"/>
      <c r="C381" s="96"/>
      <c r="D381" s="97"/>
      <c r="E381" s="2"/>
      <c r="F381" s="4"/>
      <c r="G381" s="4"/>
      <c r="H381" s="5"/>
      <c r="I381" s="5"/>
      <c r="N381" s="5"/>
      <c r="O381" s="5"/>
    </row>
    <row r="382">
      <c r="A382" s="1"/>
      <c r="B382" s="2"/>
      <c r="C382" s="96"/>
      <c r="D382" s="97"/>
      <c r="E382" s="2"/>
      <c r="F382" s="4"/>
      <c r="G382" s="4"/>
      <c r="H382" s="5"/>
      <c r="I382" s="5"/>
      <c r="N382" s="5"/>
      <c r="O382" s="5"/>
    </row>
    <row r="383">
      <c r="A383" s="1"/>
      <c r="B383" s="2"/>
      <c r="C383" s="96"/>
      <c r="D383" s="97"/>
      <c r="E383" s="2"/>
      <c r="F383" s="4"/>
      <c r="G383" s="4"/>
      <c r="H383" s="5"/>
      <c r="I383" s="5"/>
      <c r="N383" s="5"/>
      <c r="O383" s="5"/>
    </row>
    <row r="384">
      <c r="A384" s="1"/>
      <c r="B384" s="2"/>
      <c r="C384" s="96"/>
      <c r="D384" s="97"/>
      <c r="E384" s="2"/>
      <c r="F384" s="4"/>
      <c r="G384" s="4"/>
      <c r="H384" s="5"/>
      <c r="I384" s="5"/>
      <c r="N384" s="5"/>
      <c r="O384" s="5"/>
    </row>
    <row r="385">
      <c r="A385" s="1"/>
      <c r="B385" s="2"/>
      <c r="C385" s="96"/>
      <c r="D385" s="97"/>
      <c r="E385" s="2"/>
      <c r="F385" s="4"/>
      <c r="G385" s="4"/>
      <c r="H385" s="5"/>
      <c r="I385" s="5"/>
      <c r="N385" s="5"/>
      <c r="O385" s="5"/>
    </row>
    <row r="386">
      <c r="A386" s="1"/>
      <c r="B386" s="2"/>
      <c r="C386" s="96"/>
      <c r="D386" s="97"/>
      <c r="E386" s="2"/>
      <c r="F386" s="4"/>
      <c r="G386" s="4"/>
      <c r="H386" s="5"/>
      <c r="I386" s="5"/>
      <c r="N386" s="5"/>
      <c r="O386" s="5"/>
    </row>
    <row r="387">
      <c r="A387" s="1"/>
      <c r="B387" s="2"/>
      <c r="C387" s="96"/>
      <c r="D387" s="97"/>
      <c r="E387" s="2"/>
      <c r="F387" s="4"/>
      <c r="G387" s="4"/>
      <c r="H387" s="5"/>
      <c r="I387" s="5"/>
      <c r="N387" s="5"/>
      <c r="O387" s="5"/>
    </row>
    <row r="388">
      <c r="A388" s="1"/>
      <c r="B388" s="2"/>
      <c r="C388" s="96"/>
      <c r="D388" s="97"/>
      <c r="E388" s="2"/>
      <c r="F388" s="4"/>
      <c r="G388" s="4"/>
      <c r="H388" s="5"/>
      <c r="I388" s="5"/>
      <c r="N388" s="5"/>
      <c r="O388" s="5"/>
    </row>
    <row r="389">
      <c r="A389" s="1"/>
      <c r="B389" s="2"/>
      <c r="C389" s="96"/>
      <c r="D389" s="97"/>
      <c r="E389" s="2"/>
      <c r="F389" s="4"/>
      <c r="G389" s="4"/>
      <c r="H389" s="5"/>
      <c r="I389" s="5"/>
      <c r="N389" s="5"/>
      <c r="O389" s="5"/>
    </row>
    <row r="390">
      <c r="A390" s="1"/>
      <c r="B390" s="2"/>
      <c r="C390" s="96"/>
      <c r="D390" s="97"/>
      <c r="E390" s="2"/>
      <c r="F390" s="4"/>
      <c r="G390" s="4"/>
      <c r="H390" s="5"/>
      <c r="I390" s="5"/>
      <c r="N390" s="5"/>
      <c r="O390" s="5"/>
    </row>
    <row r="391">
      <c r="A391" s="1"/>
      <c r="B391" s="2"/>
      <c r="C391" s="96"/>
      <c r="D391" s="97"/>
      <c r="E391" s="2"/>
      <c r="F391" s="4"/>
      <c r="G391" s="4"/>
      <c r="H391" s="5"/>
      <c r="I391" s="5"/>
      <c r="N391" s="5"/>
      <c r="O391" s="5"/>
    </row>
    <row r="392">
      <c r="A392" s="1"/>
      <c r="B392" s="2"/>
      <c r="C392" s="96"/>
      <c r="D392" s="97"/>
      <c r="E392" s="2"/>
      <c r="F392" s="4"/>
      <c r="G392" s="4"/>
      <c r="H392" s="5"/>
      <c r="I392" s="5"/>
      <c r="N392" s="5"/>
      <c r="O392" s="5"/>
    </row>
    <row r="393">
      <c r="A393" s="1"/>
      <c r="B393" s="2"/>
      <c r="C393" s="96"/>
      <c r="D393" s="97"/>
      <c r="E393" s="2"/>
      <c r="F393" s="4"/>
      <c r="G393" s="4"/>
      <c r="H393" s="5"/>
      <c r="I393" s="5"/>
      <c r="N393" s="5"/>
      <c r="O393" s="5"/>
    </row>
    <row r="394">
      <c r="A394" s="1"/>
      <c r="B394" s="2"/>
      <c r="C394" s="96"/>
      <c r="D394" s="97"/>
      <c r="E394" s="2"/>
      <c r="F394" s="4"/>
      <c r="G394" s="4"/>
      <c r="H394" s="5"/>
      <c r="I394" s="5"/>
      <c r="N394" s="5"/>
      <c r="O394" s="5"/>
    </row>
    <row r="395">
      <c r="A395" s="1"/>
      <c r="B395" s="2"/>
      <c r="C395" s="96"/>
      <c r="D395" s="97"/>
      <c r="E395" s="2"/>
      <c r="F395" s="4"/>
      <c r="G395" s="4"/>
      <c r="H395" s="5"/>
      <c r="I395" s="5"/>
      <c r="N395" s="5"/>
      <c r="O395" s="5"/>
    </row>
    <row r="396">
      <c r="A396" s="1"/>
      <c r="B396" s="2"/>
      <c r="C396" s="96"/>
      <c r="D396" s="97"/>
      <c r="E396" s="2"/>
      <c r="F396" s="4"/>
      <c r="G396" s="4"/>
      <c r="H396" s="5"/>
      <c r="I396" s="5"/>
      <c r="N396" s="5"/>
      <c r="O396" s="5"/>
    </row>
    <row r="397">
      <c r="A397" s="1"/>
      <c r="B397" s="2"/>
      <c r="C397" s="96"/>
      <c r="D397" s="97"/>
      <c r="E397" s="2"/>
      <c r="F397" s="4"/>
      <c r="G397" s="4"/>
      <c r="H397" s="5"/>
      <c r="I397" s="5"/>
      <c r="N397" s="5"/>
      <c r="O397" s="5"/>
    </row>
    <row r="398">
      <c r="A398" s="1"/>
      <c r="B398" s="2"/>
      <c r="C398" s="96"/>
      <c r="D398" s="97"/>
      <c r="E398" s="2"/>
      <c r="F398" s="4"/>
      <c r="G398" s="4"/>
      <c r="H398" s="5"/>
      <c r="I398" s="5"/>
      <c r="N398" s="5"/>
      <c r="O398" s="5"/>
    </row>
    <row r="399">
      <c r="A399" s="1"/>
      <c r="B399" s="2"/>
      <c r="C399" s="96"/>
      <c r="D399" s="97"/>
      <c r="E399" s="2"/>
      <c r="F399" s="4"/>
      <c r="G399" s="4"/>
      <c r="H399" s="5"/>
      <c r="I399" s="5"/>
      <c r="N399" s="5"/>
      <c r="O399" s="5"/>
    </row>
    <row r="400">
      <c r="A400" s="1"/>
      <c r="B400" s="2"/>
      <c r="C400" s="96"/>
      <c r="D400" s="97"/>
      <c r="E400" s="2"/>
      <c r="F400" s="4"/>
      <c r="G400" s="4"/>
      <c r="H400" s="5"/>
      <c r="I400" s="5"/>
      <c r="N400" s="5"/>
      <c r="O400" s="5"/>
    </row>
    <row r="401">
      <c r="A401" s="1"/>
      <c r="B401" s="2"/>
      <c r="C401" s="96"/>
      <c r="D401" s="97"/>
      <c r="E401" s="2"/>
      <c r="F401" s="4"/>
      <c r="G401" s="4"/>
      <c r="H401" s="5"/>
      <c r="I401" s="5"/>
      <c r="N401" s="5"/>
      <c r="O401" s="5"/>
    </row>
    <row r="402">
      <c r="A402" s="1"/>
      <c r="B402" s="2"/>
      <c r="C402" s="96"/>
      <c r="D402" s="97"/>
      <c r="E402" s="2"/>
      <c r="F402" s="4"/>
      <c r="G402" s="4"/>
      <c r="H402" s="5"/>
      <c r="I402" s="5"/>
      <c r="N402" s="5"/>
      <c r="O402" s="5"/>
    </row>
    <row r="403">
      <c r="A403" s="1"/>
      <c r="B403" s="2"/>
      <c r="C403" s="96"/>
      <c r="D403" s="97"/>
      <c r="E403" s="2"/>
      <c r="F403" s="4"/>
      <c r="G403" s="4"/>
      <c r="H403" s="5"/>
      <c r="I403" s="5"/>
      <c r="N403" s="5"/>
      <c r="O403" s="5"/>
    </row>
    <row r="404">
      <c r="A404" s="1"/>
      <c r="B404" s="2"/>
      <c r="C404" s="96"/>
      <c r="D404" s="97"/>
      <c r="E404" s="2"/>
      <c r="F404" s="4"/>
      <c r="G404" s="4"/>
      <c r="H404" s="5"/>
      <c r="I404" s="5"/>
      <c r="N404" s="5"/>
      <c r="O404" s="5"/>
    </row>
    <row r="405">
      <c r="A405" s="1"/>
      <c r="B405" s="2"/>
      <c r="C405" s="96"/>
      <c r="D405" s="97"/>
      <c r="E405" s="2"/>
      <c r="F405" s="4"/>
      <c r="G405" s="4"/>
      <c r="H405" s="5"/>
      <c r="I405" s="5"/>
      <c r="N405" s="5"/>
      <c r="O405" s="5"/>
    </row>
    <row r="406">
      <c r="A406" s="1"/>
      <c r="B406" s="2"/>
      <c r="C406" s="96"/>
      <c r="D406" s="97"/>
      <c r="E406" s="2"/>
      <c r="F406" s="4"/>
      <c r="G406" s="4"/>
      <c r="H406" s="5"/>
      <c r="I406" s="5"/>
      <c r="N406" s="5"/>
      <c r="O406" s="5"/>
    </row>
    <row r="407">
      <c r="A407" s="1"/>
      <c r="B407" s="2"/>
      <c r="C407" s="96"/>
      <c r="D407" s="97"/>
      <c r="E407" s="2"/>
      <c r="F407" s="4"/>
      <c r="G407" s="4"/>
      <c r="H407" s="5"/>
      <c r="I407" s="5"/>
      <c r="N407" s="5"/>
      <c r="O407" s="5"/>
    </row>
    <row r="408">
      <c r="A408" s="1"/>
      <c r="B408" s="2"/>
      <c r="C408" s="96"/>
      <c r="D408" s="97"/>
      <c r="E408" s="2"/>
      <c r="F408" s="4"/>
      <c r="G408" s="4"/>
      <c r="H408" s="5"/>
      <c r="I408" s="5"/>
      <c r="N408" s="5"/>
      <c r="O408" s="5"/>
    </row>
    <row r="409">
      <c r="A409" s="1"/>
      <c r="B409" s="2"/>
      <c r="C409" s="96"/>
      <c r="D409" s="97"/>
      <c r="E409" s="2"/>
      <c r="F409" s="4"/>
      <c r="G409" s="4"/>
      <c r="H409" s="5"/>
      <c r="I409" s="5"/>
      <c r="N409" s="5"/>
      <c r="O409" s="5"/>
    </row>
    <row r="410">
      <c r="A410" s="1"/>
      <c r="B410" s="2"/>
      <c r="C410" s="96"/>
      <c r="D410" s="97"/>
      <c r="E410" s="2"/>
      <c r="F410" s="4"/>
      <c r="G410" s="4"/>
      <c r="H410" s="5"/>
      <c r="I410" s="5"/>
      <c r="N410" s="5"/>
      <c r="O410" s="5"/>
    </row>
    <row r="411">
      <c r="A411" s="1"/>
      <c r="B411" s="2"/>
      <c r="C411" s="96"/>
      <c r="D411" s="97"/>
      <c r="E411" s="2"/>
      <c r="F411" s="4"/>
      <c r="G411" s="4"/>
      <c r="H411" s="5"/>
      <c r="I411" s="5"/>
      <c r="N411" s="5"/>
      <c r="O411" s="5"/>
    </row>
    <row r="412">
      <c r="A412" s="1"/>
      <c r="B412" s="2"/>
      <c r="C412" s="96"/>
      <c r="D412" s="97"/>
      <c r="E412" s="2"/>
      <c r="F412" s="4"/>
      <c r="G412" s="4"/>
      <c r="H412" s="5"/>
      <c r="I412" s="5"/>
      <c r="N412" s="5"/>
      <c r="O412" s="5"/>
    </row>
    <row r="413">
      <c r="A413" s="1"/>
      <c r="B413" s="2"/>
      <c r="C413" s="96"/>
      <c r="D413" s="97"/>
      <c r="E413" s="2"/>
      <c r="F413" s="4"/>
      <c r="G413" s="4"/>
      <c r="H413" s="5"/>
      <c r="I413" s="5"/>
      <c r="N413" s="5"/>
      <c r="O413" s="5"/>
    </row>
    <row r="414">
      <c r="A414" s="1"/>
      <c r="B414" s="2"/>
      <c r="C414" s="96"/>
      <c r="D414" s="97"/>
      <c r="E414" s="2"/>
      <c r="F414" s="4"/>
      <c r="G414" s="4"/>
      <c r="H414" s="5"/>
      <c r="I414" s="5"/>
      <c r="N414" s="5"/>
      <c r="O414" s="5"/>
    </row>
    <row r="415">
      <c r="A415" s="1"/>
      <c r="B415" s="2"/>
      <c r="C415" s="96"/>
      <c r="D415" s="97"/>
      <c r="E415" s="2"/>
      <c r="F415" s="4"/>
      <c r="G415" s="4"/>
      <c r="H415" s="5"/>
      <c r="I415" s="5"/>
      <c r="N415" s="5"/>
      <c r="O415" s="5"/>
    </row>
    <row r="416">
      <c r="A416" s="1"/>
      <c r="B416" s="2"/>
      <c r="C416" s="96"/>
      <c r="D416" s="97"/>
      <c r="E416" s="2"/>
      <c r="F416" s="4"/>
      <c r="G416" s="4"/>
      <c r="H416" s="5"/>
      <c r="I416" s="5"/>
      <c r="N416" s="5"/>
      <c r="O416" s="5"/>
    </row>
    <row r="417">
      <c r="A417" s="1"/>
      <c r="B417" s="2"/>
      <c r="C417" s="96"/>
      <c r="D417" s="97"/>
      <c r="E417" s="2"/>
      <c r="F417" s="4"/>
      <c r="G417" s="4"/>
      <c r="H417" s="5"/>
      <c r="I417" s="5"/>
      <c r="N417" s="5"/>
      <c r="O417" s="5"/>
    </row>
    <row r="418">
      <c r="A418" s="1"/>
      <c r="B418" s="2"/>
      <c r="C418" s="96"/>
      <c r="D418" s="97"/>
      <c r="E418" s="2"/>
      <c r="F418" s="4"/>
      <c r="G418" s="4"/>
      <c r="H418" s="5"/>
      <c r="I418" s="5"/>
      <c r="N418" s="5"/>
      <c r="O418" s="5"/>
    </row>
    <row r="419">
      <c r="A419" s="1"/>
      <c r="B419" s="2"/>
      <c r="C419" s="96"/>
      <c r="D419" s="97"/>
      <c r="E419" s="2"/>
      <c r="F419" s="4"/>
      <c r="G419" s="4"/>
      <c r="H419" s="5"/>
      <c r="I419" s="5"/>
      <c r="N419" s="5"/>
      <c r="O419" s="5"/>
    </row>
    <row r="420">
      <c r="A420" s="1"/>
      <c r="B420" s="2"/>
      <c r="C420" s="96"/>
      <c r="D420" s="97"/>
      <c r="E420" s="2"/>
      <c r="F420" s="4"/>
      <c r="G420" s="4"/>
      <c r="H420" s="5"/>
      <c r="I420" s="5"/>
      <c r="N420" s="5"/>
      <c r="O420" s="5"/>
    </row>
    <row r="421">
      <c r="A421" s="1"/>
      <c r="B421" s="2"/>
      <c r="C421" s="96"/>
      <c r="D421" s="97"/>
      <c r="E421" s="2"/>
      <c r="F421" s="4"/>
      <c r="G421" s="4"/>
      <c r="H421" s="5"/>
      <c r="I421" s="5"/>
      <c r="N421" s="5"/>
      <c r="O421" s="5"/>
    </row>
    <row r="422">
      <c r="A422" s="1"/>
      <c r="B422" s="2"/>
      <c r="C422" s="96"/>
      <c r="D422" s="97"/>
      <c r="E422" s="2"/>
      <c r="F422" s="4"/>
      <c r="G422" s="4"/>
      <c r="H422" s="5"/>
      <c r="I422" s="5"/>
      <c r="N422" s="5"/>
      <c r="O422" s="5"/>
    </row>
    <row r="423">
      <c r="A423" s="1"/>
      <c r="B423" s="2"/>
      <c r="C423" s="96"/>
      <c r="D423" s="97"/>
      <c r="E423" s="2"/>
      <c r="F423" s="4"/>
      <c r="G423" s="4"/>
      <c r="H423" s="5"/>
      <c r="I423" s="5"/>
      <c r="N423" s="5"/>
      <c r="O423" s="5"/>
    </row>
    <row r="424">
      <c r="A424" s="1"/>
      <c r="B424" s="2"/>
      <c r="C424" s="96"/>
      <c r="D424" s="97"/>
      <c r="E424" s="2"/>
      <c r="F424" s="4"/>
      <c r="G424" s="4"/>
      <c r="H424" s="5"/>
      <c r="I424" s="5"/>
      <c r="N424" s="5"/>
      <c r="O424" s="5"/>
    </row>
    <row r="425">
      <c r="A425" s="1"/>
      <c r="B425" s="2"/>
      <c r="C425" s="96"/>
      <c r="D425" s="97"/>
      <c r="E425" s="2"/>
      <c r="F425" s="4"/>
      <c r="G425" s="4"/>
      <c r="H425" s="5"/>
      <c r="I425" s="5"/>
      <c r="N425" s="5"/>
      <c r="O425" s="5"/>
    </row>
    <row r="426">
      <c r="A426" s="1"/>
      <c r="B426" s="2"/>
      <c r="C426" s="96"/>
      <c r="D426" s="97"/>
      <c r="E426" s="2"/>
      <c r="F426" s="4"/>
      <c r="G426" s="4"/>
      <c r="H426" s="5"/>
      <c r="I426" s="5"/>
      <c r="N426" s="5"/>
      <c r="O426" s="5"/>
    </row>
    <row r="427">
      <c r="A427" s="1"/>
      <c r="B427" s="2"/>
      <c r="C427" s="96"/>
      <c r="D427" s="97"/>
      <c r="E427" s="2"/>
      <c r="F427" s="4"/>
      <c r="G427" s="4"/>
      <c r="H427" s="5"/>
      <c r="I427" s="5"/>
      <c r="N427" s="5"/>
      <c r="O427" s="5"/>
    </row>
    <row r="428">
      <c r="A428" s="1"/>
      <c r="B428" s="2"/>
      <c r="C428" s="96"/>
      <c r="D428" s="97"/>
      <c r="E428" s="2"/>
      <c r="F428" s="4"/>
      <c r="G428" s="4"/>
      <c r="H428" s="5"/>
      <c r="I428" s="5"/>
      <c r="N428" s="5"/>
      <c r="O428" s="5"/>
    </row>
    <row r="429">
      <c r="A429" s="1"/>
      <c r="B429" s="2"/>
      <c r="C429" s="96"/>
      <c r="D429" s="97"/>
      <c r="E429" s="2"/>
      <c r="F429" s="4"/>
      <c r="G429" s="4"/>
      <c r="H429" s="5"/>
      <c r="I429" s="5"/>
      <c r="N429" s="5"/>
      <c r="O429" s="5"/>
    </row>
    <row r="430">
      <c r="A430" s="1"/>
      <c r="B430" s="2"/>
      <c r="C430" s="96"/>
      <c r="D430" s="97"/>
      <c r="E430" s="2"/>
      <c r="F430" s="4"/>
      <c r="G430" s="4"/>
      <c r="H430" s="5"/>
      <c r="I430" s="5"/>
      <c r="N430" s="5"/>
      <c r="O430" s="5"/>
    </row>
    <row r="431">
      <c r="A431" s="1"/>
      <c r="B431" s="2"/>
      <c r="C431" s="96"/>
      <c r="D431" s="97"/>
      <c r="E431" s="2"/>
      <c r="F431" s="4"/>
      <c r="G431" s="4"/>
      <c r="H431" s="5"/>
      <c r="I431" s="5"/>
      <c r="N431" s="5"/>
      <c r="O431" s="5"/>
    </row>
    <row r="432">
      <c r="A432" s="1"/>
      <c r="B432" s="2"/>
      <c r="C432" s="96"/>
      <c r="D432" s="97"/>
      <c r="E432" s="2"/>
      <c r="F432" s="4"/>
      <c r="G432" s="4"/>
      <c r="H432" s="5"/>
      <c r="I432" s="5"/>
      <c r="N432" s="5"/>
      <c r="O432" s="5"/>
    </row>
    <row r="433">
      <c r="A433" s="1"/>
      <c r="B433" s="2"/>
      <c r="C433" s="96"/>
      <c r="D433" s="97"/>
      <c r="E433" s="2"/>
      <c r="F433" s="4"/>
      <c r="G433" s="4"/>
      <c r="H433" s="5"/>
      <c r="I433" s="5"/>
      <c r="N433" s="5"/>
      <c r="O433" s="5"/>
    </row>
    <row r="434">
      <c r="A434" s="1"/>
      <c r="B434" s="2"/>
      <c r="C434" s="96"/>
      <c r="D434" s="97"/>
      <c r="E434" s="2"/>
      <c r="F434" s="4"/>
      <c r="G434" s="4"/>
      <c r="H434" s="5"/>
      <c r="I434" s="5"/>
      <c r="N434" s="5"/>
      <c r="O434" s="5"/>
    </row>
    <row r="435">
      <c r="A435" s="1"/>
      <c r="B435" s="2"/>
      <c r="C435" s="96"/>
      <c r="D435" s="97"/>
      <c r="E435" s="2"/>
      <c r="F435" s="4"/>
      <c r="G435" s="4"/>
      <c r="H435" s="5"/>
      <c r="I435" s="5"/>
      <c r="N435" s="5"/>
      <c r="O435" s="5"/>
    </row>
    <row r="436">
      <c r="A436" s="1"/>
      <c r="B436" s="2"/>
      <c r="C436" s="96"/>
      <c r="D436" s="97"/>
      <c r="E436" s="2"/>
      <c r="F436" s="4"/>
      <c r="G436" s="4"/>
      <c r="H436" s="5"/>
      <c r="I436" s="5"/>
      <c r="N436" s="5"/>
      <c r="O436" s="5"/>
    </row>
    <row r="437">
      <c r="A437" s="1"/>
      <c r="B437" s="2"/>
      <c r="C437" s="96"/>
      <c r="D437" s="97"/>
      <c r="E437" s="2"/>
      <c r="F437" s="4"/>
      <c r="G437" s="4"/>
      <c r="H437" s="5"/>
      <c r="I437" s="5"/>
      <c r="N437" s="5"/>
      <c r="O437" s="5"/>
    </row>
    <row r="438">
      <c r="A438" s="1"/>
      <c r="B438" s="2"/>
      <c r="C438" s="96"/>
      <c r="D438" s="97"/>
      <c r="E438" s="2"/>
      <c r="F438" s="4"/>
      <c r="G438" s="4"/>
      <c r="H438" s="5"/>
      <c r="I438" s="5"/>
      <c r="N438" s="5"/>
      <c r="O438" s="5"/>
    </row>
    <row r="439">
      <c r="A439" s="1"/>
      <c r="B439" s="2"/>
      <c r="C439" s="96"/>
      <c r="D439" s="97"/>
      <c r="E439" s="2"/>
      <c r="F439" s="4"/>
      <c r="G439" s="4"/>
      <c r="H439" s="5"/>
      <c r="I439" s="5"/>
      <c r="N439" s="5"/>
      <c r="O439" s="5"/>
    </row>
    <row r="440">
      <c r="A440" s="1"/>
      <c r="B440" s="2"/>
      <c r="C440" s="96"/>
      <c r="D440" s="97"/>
      <c r="E440" s="2"/>
      <c r="F440" s="4"/>
      <c r="G440" s="4"/>
      <c r="H440" s="5"/>
      <c r="I440" s="5"/>
      <c r="N440" s="5"/>
      <c r="O440" s="5"/>
    </row>
    <row r="441">
      <c r="A441" s="1"/>
      <c r="B441" s="2"/>
      <c r="C441" s="96"/>
      <c r="D441" s="97"/>
      <c r="E441" s="2"/>
      <c r="F441" s="4"/>
      <c r="G441" s="4"/>
      <c r="H441" s="5"/>
      <c r="I441" s="5"/>
      <c r="N441" s="5"/>
      <c r="O441" s="5"/>
    </row>
    <row r="442">
      <c r="A442" s="1"/>
      <c r="B442" s="2"/>
      <c r="C442" s="96"/>
      <c r="D442" s="97"/>
      <c r="E442" s="2"/>
      <c r="F442" s="4"/>
      <c r="G442" s="4"/>
      <c r="H442" s="5"/>
      <c r="I442" s="5"/>
      <c r="N442" s="5"/>
      <c r="O442" s="5"/>
    </row>
    <row r="443">
      <c r="A443" s="1"/>
      <c r="B443" s="2"/>
      <c r="C443" s="96"/>
      <c r="D443" s="97"/>
      <c r="E443" s="2"/>
      <c r="F443" s="4"/>
      <c r="G443" s="4"/>
      <c r="H443" s="5"/>
      <c r="I443" s="5"/>
      <c r="N443" s="5"/>
      <c r="O443" s="5"/>
    </row>
    <row r="444">
      <c r="A444" s="1"/>
      <c r="B444" s="2"/>
      <c r="C444" s="96"/>
      <c r="D444" s="97"/>
      <c r="E444" s="2"/>
      <c r="F444" s="4"/>
      <c r="G444" s="4"/>
      <c r="H444" s="5"/>
      <c r="I444" s="5"/>
      <c r="N444" s="5"/>
      <c r="O444" s="5"/>
    </row>
    <row r="445">
      <c r="A445" s="1"/>
      <c r="B445" s="2"/>
      <c r="C445" s="96"/>
      <c r="D445" s="97"/>
      <c r="E445" s="2"/>
      <c r="F445" s="4"/>
      <c r="G445" s="4"/>
      <c r="H445" s="5"/>
      <c r="I445" s="5"/>
      <c r="N445" s="5"/>
      <c r="O445" s="5"/>
    </row>
    <row r="446">
      <c r="A446" s="1"/>
      <c r="B446" s="2"/>
      <c r="C446" s="96"/>
      <c r="D446" s="97"/>
      <c r="E446" s="2"/>
      <c r="F446" s="4"/>
      <c r="G446" s="4"/>
      <c r="H446" s="5"/>
      <c r="I446" s="5"/>
      <c r="N446" s="5"/>
      <c r="O446" s="5"/>
    </row>
    <row r="447">
      <c r="A447" s="1"/>
      <c r="B447" s="2"/>
      <c r="C447" s="96"/>
      <c r="D447" s="97"/>
      <c r="E447" s="2"/>
      <c r="F447" s="4"/>
      <c r="G447" s="4"/>
      <c r="H447" s="5"/>
      <c r="I447" s="5"/>
      <c r="N447" s="5"/>
      <c r="O447" s="5"/>
    </row>
    <row r="448">
      <c r="A448" s="1"/>
      <c r="B448" s="2"/>
      <c r="C448" s="96"/>
      <c r="D448" s="97"/>
      <c r="E448" s="2"/>
      <c r="F448" s="4"/>
      <c r="G448" s="4"/>
      <c r="H448" s="5"/>
      <c r="I448" s="5"/>
      <c r="N448" s="5"/>
      <c r="O448" s="5"/>
    </row>
    <row r="449">
      <c r="A449" s="1"/>
      <c r="B449" s="2"/>
      <c r="C449" s="96"/>
      <c r="D449" s="97"/>
      <c r="E449" s="2"/>
      <c r="F449" s="4"/>
      <c r="G449" s="4"/>
      <c r="H449" s="5"/>
      <c r="I449" s="5"/>
      <c r="N449" s="5"/>
      <c r="O449" s="5"/>
    </row>
    <row r="450">
      <c r="A450" s="1"/>
      <c r="B450" s="2"/>
      <c r="C450" s="96"/>
      <c r="D450" s="97"/>
      <c r="E450" s="2"/>
      <c r="F450" s="4"/>
      <c r="G450" s="4"/>
      <c r="H450" s="5"/>
      <c r="I450" s="5"/>
      <c r="N450" s="5"/>
      <c r="O450" s="5"/>
    </row>
    <row r="451">
      <c r="A451" s="1"/>
      <c r="B451" s="2"/>
      <c r="C451" s="96"/>
      <c r="D451" s="97"/>
      <c r="E451" s="2"/>
      <c r="F451" s="4"/>
      <c r="G451" s="4"/>
      <c r="H451" s="5"/>
      <c r="I451" s="5"/>
      <c r="N451" s="5"/>
      <c r="O451" s="5"/>
    </row>
    <row r="452">
      <c r="A452" s="1"/>
      <c r="B452" s="2"/>
      <c r="C452" s="96"/>
      <c r="D452" s="97"/>
      <c r="E452" s="2"/>
      <c r="F452" s="4"/>
      <c r="G452" s="4"/>
      <c r="H452" s="5"/>
      <c r="I452" s="5"/>
      <c r="N452" s="5"/>
      <c r="O452" s="5"/>
    </row>
    <row r="453">
      <c r="A453" s="1"/>
      <c r="B453" s="2"/>
      <c r="C453" s="96"/>
      <c r="D453" s="97"/>
      <c r="E453" s="2"/>
      <c r="F453" s="4"/>
      <c r="G453" s="4"/>
      <c r="H453" s="5"/>
      <c r="I453" s="5"/>
      <c r="N453" s="5"/>
      <c r="O453" s="5"/>
    </row>
    <row r="454">
      <c r="A454" s="1"/>
      <c r="B454" s="2"/>
      <c r="C454" s="96"/>
      <c r="D454" s="97"/>
      <c r="E454" s="2"/>
      <c r="F454" s="4"/>
      <c r="G454" s="4"/>
      <c r="H454" s="5"/>
      <c r="I454" s="5"/>
      <c r="N454" s="5"/>
      <c r="O454" s="5"/>
    </row>
    <row r="455">
      <c r="A455" s="1"/>
      <c r="B455" s="2"/>
      <c r="C455" s="96"/>
      <c r="D455" s="97"/>
      <c r="E455" s="2"/>
      <c r="F455" s="4"/>
      <c r="G455" s="4"/>
      <c r="H455" s="5"/>
      <c r="I455" s="5"/>
      <c r="N455" s="5"/>
      <c r="O455" s="5"/>
    </row>
    <row r="456">
      <c r="A456" s="1"/>
      <c r="B456" s="2"/>
      <c r="C456" s="96"/>
      <c r="D456" s="97"/>
      <c r="E456" s="2"/>
      <c r="F456" s="4"/>
      <c r="G456" s="4"/>
      <c r="H456" s="5"/>
      <c r="I456" s="5"/>
      <c r="N456" s="5"/>
      <c r="O456" s="5"/>
    </row>
    <row r="457">
      <c r="A457" s="1"/>
      <c r="B457" s="2"/>
      <c r="C457" s="96"/>
      <c r="D457" s="97"/>
      <c r="E457" s="2"/>
      <c r="F457" s="4"/>
      <c r="G457" s="4"/>
      <c r="H457" s="5"/>
      <c r="I457" s="5"/>
      <c r="N457" s="5"/>
      <c r="O457" s="5"/>
    </row>
    <row r="458">
      <c r="A458" s="1"/>
      <c r="B458" s="2"/>
      <c r="C458" s="96"/>
      <c r="D458" s="97"/>
      <c r="E458" s="2"/>
      <c r="F458" s="4"/>
      <c r="G458" s="4"/>
      <c r="H458" s="5"/>
      <c r="I458" s="5"/>
      <c r="N458" s="5"/>
      <c r="O458" s="5"/>
    </row>
    <row r="459">
      <c r="A459" s="1"/>
      <c r="B459" s="2"/>
      <c r="C459" s="96"/>
      <c r="D459" s="97"/>
      <c r="E459" s="2"/>
      <c r="F459" s="4"/>
      <c r="G459" s="4"/>
      <c r="H459" s="5"/>
      <c r="I459" s="5"/>
      <c r="N459" s="5"/>
      <c r="O459" s="5"/>
    </row>
    <row r="460">
      <c r="A460" s="1"/>
      <c r="B460" s="2"/>
      <c r="C460" s="96"/>
      <c r="D460" s="97"/>
      <c r="E460" s="2"/>
      <c r="F460" s="4"/>
      <c r="G460" s="4"/>
      <c r="H460" s="5"/>
      <c r="I460" s="5"/>
      <c r="N460" s="5"/>
      <c r="O460" s="5"/>
    </row>
    <row r="461">
      <c r="A461" s="1"/>
      <c r="B461" s="2"/>
      <c r="C461" s="96"/>
      <c r="D461" s="97"/>
      <c r="E461" s="2"/>
      <c r="F461" s="4"/>
      <c r="G461" s="4"/>
      <c r="H461" s="5"/>
      <c r="I461" s="5"/>
      <c r="N461" s="5"/>
      <c r="O461" s="5"/>
    </row>
    <row r="462">
      <c r="A462" s="1"/>
      <c r="B462" s="2"/>
      <c r="C462" s="96"/>
      <c r="D462" s="97"/>
      <c r="E462" s="2"/>
      <c r="F462" s="4"/>
      <c r="G462" s="4"/>
      <c r="H462" s="5"/>
      <c r="I462" s="5"/>
      <c r="N462" s="5"/>
      <c r="O462" s="5"/>
    </row>
    <row r="463">
      <c r="A463" s="1"/>
      <c r="B463" s="2"/>
      <c r="C463" s="96"/>
      <c r="D463" s="97"/>
      <c r="E463" s="2"/>
      <c r="F463" s="4"/>
      <c r="G463" s="4"/>
      <c r="H463" s="5"/>
      <c r="I463" s="5"/>
      <c r="N463" s="5"/>
      <c r="O463" s="5"/>
    </row>
    <row r="464">
      <c r="A464" s="1"/>
      <c r="B464" s="2"/>
      <c r="C464" s="96"/>
      <c r="D464" s="97"/>
      <c r="E464" s="2"/>
      <c r="F464" s="4"/>
      <c r="G464" s="4"/>
      <c r="H464" s="5"/>
      <c r="I464" s="5"/>
      <c r="N464" s="5"/>
      <c r="O464" s="5"/>
    </row>
    <row r="465">
      <c r="A465" s="1"/>
      <c r="B465" s="2"/>
      <c r="C465" s="96"/>
      <c r="D465" s="97"/>
      <c r="E465" s="2"/>
      <c r="F465" s="4"/>
      <c r="G465" s="4"/>
      <c r="H465" s="5"/>
      <c r="I465" s="5"/>
      <c r="N465" s="5"/>
      <c r="O465" s="5"/>
    </row>
    <row r="466">
      <c r="A466" s="1"/>
      <c r="B466" s="2"/>
      <c r="C466" s="96"/>
      <c r="D466" s="97"/>
      <c r="E466" s="2"/>
      <c r="F466" s="4"/>
      <c r="G466" s="4"/>
      <c r="H466" s="5"/>
      <c r="I466" s="5"/>
      <c r="N466" s="5"/>
      <c r="O466" s="5"/>
    </row>
    <row r="467">
      <c r="A467" s="1"/>
      <c r="B467" s="2"/>
      <c r="C467" s="96"/>
      <c r="D467" s="97"/>
      <c r="E467" s="2"/>
      <c r="F467" s="4"/>
      <c r="G467" s="4"/>
      <c r="H467" s="5"/>
      <c r="I467" s="5"/>
      <c r="N467" s="5"/>
      <c r="O467" s="5"/>
    </row>
    <row r="468">
      <c r="A468" s="1"/>
      <c r="B468" s="2"/>
      <c r="C468" s="96"/>
      <c r="D468" s="97"/>
      <c r="E468" s="2"/>
      <c r="F468" s="4"/>
      <c r="G468" s="4"/>
      <c r="H468" s="5"/>
      <c r="I468" s="5"/>
      <c r="N468" s="5"/>
      <c r="O468" s="5"/>
    </row>
    <row r="469">
      <c r="A469" s="1"/>
      <c r="B469" s="2"/>
      <c r="C469" s="96"/>
      <c r="D469" s="97"/>
      <c r="E469" s="2"/>
      <c r="F469" s="4"/>
      <c r="G469" s="4"/>
      <c r="H469" s="5"/>
      <c r="I469" s="5"/>
      <c r="N469" s="5"/>
      <c r="O469" s="5"/>
    </row>
    <row r="470">
      <c r="A470" s="1"/>
      <c r="B470" s="2"/>
      <c r="C470" s="96"/>
      <c r="D470" s="97"/>
      <c r="E470" s="2"/>
      <c r="F470" s="4"/>
      <c r="G470" s="4"/>
      <c r="H470" s="5"/>
      <c r="I470" s="5"/>
      <c r="N470" s="5"/>
      <c r="O470" s="5"/>
    </row>
    <row r="471">
      <c r="A471" s="1"/>
      <c r="B471" s="2"/>
      <c r="C471" s="96"/>
      <c r="D471" s="97"/>
      <c r="E471" s="2"/>
      <c r="F471" s="4"/>
      <c r="G471" s="4"/>
      <c r="H471" s="5"/>
      <c r="I471" s="5"/>
      <c r="N471" s="5"/>
      <c r="O471" s="5"/>
    </row>
    <row r="472">
      <c r="A472" s="1"/>
      <c r="B472" s="2"/>
      <c r="C472" s="96"/>
      <c r="D472" s="97"/>
      <c r="E472" s="2"/>
      <c r="F472" s="4"/>
      <c r="G472" s="4"/>
      <c r="H472" s="5"/>
      <c r="I472" s="5"/>
      <c r="N472" s="5"/>
      <c r="O472" s="5"/>
    </row>
    <row r="473">
      <c r="A473" s="1"/>
      <c r="B473" s="2"/>
      <c r="C473" s="96"/>
      <c r="D473" s="97"/>
      <c r="E473" s="2"/>
      <c r="F473" s="4"/>
      <c r="G473" s="4"/>
      <c r="H473" s="5"/>
      <c r="I473" s="5"/>
      <c r="N473" s="5"/>
      <c r="O473" s="5"/>
    </row>
    <row r="474">
      <c r="A474" s="1"/>
      <c r="B474" s="2"/>
      <c r="C474" s="96"/>
      <c r="D474" s="97"/>
      <c r="E474" s="2"/>
      <c r="F474" s="4"/>
      <c r="G474" s="4"/>
      <c r="H474" s="5"/>
      <c r="I474" s="5"/>
      <c r="N474" s="5"/>
      <c r="O474" s="5"/>
    </row>
    <row r="475">
      <c r="A475" s="1"/>
      <c r="B475" s="2"/>
      <c r="C475" s="96"/>
      <c r="D475" s="97"/>
      <c r="E475" s="2"/>
      <c r="F475" s="4"/>
      <c r="G475" s="4"/>
      <c r="H475" s="5"/>
      <c r="I475" s="5"/>
      <c r="N475" s="5"/>
      <c r="O475" s="5"/>
    </row>
    <row r="476">
      <c r="A476" s="1"/>
      <c r="B476" s="2"/>
      <c r="C476" s="96"/>
      <c r="D476" s="97"/>
      <c r="E476" s="2"/>
      <c r="F476" s="4"/>
      <c r="G476" s="4"/>
      <c r="H476" s="5"/>
      <c r="I476" s="5"/>
      <c r="N476" s="5"/>
      <c r="O476" s="5"/>
    </row>
    <row r="477">
      <c r="A477" s="1"/>
      <c r="B477" s="2"/>
      <c r="C477" s="96"/>
      <c r="D477" s="97"/>
      <c r="E477" s="2"/>
      <c r="F477" s="4"/>
      <c r="G477" s="4"/>
      <c r="H477" s="5"/>
      <c r="I477" s="5"/>
      <c r="N477" s="5"/>
      <c r="O477" s="5"/>
    </row>
    <row r="478">
      <c r="A478" s="1"/>
      <c r="B478" s="2"/>
      <c r="C478" s="96"/>
      <c r="D478" s="97"/>
      <c r="E478" s="2"/>
      <c r="F478" s="4"/>
      <c r="G478" s="4"/>
      <c r="H478" s="5"/>
      <c r="I478" s="5"/>
      <c r="N478" s="5"/>
      <c r="O478" s="5"/>
    </row>
    <row r="479">
      <c r="A479" s="1"/>
      <c r="B479" s="2"/>
      <c r="C479" s="96"/>
      <c r="D479" s="97"/>
      <c r="E479" s="2"/>
      <c r="F479" s="4"/>
      <c r="G479" s="4"/>
      <c r="H479" s="5"/>
      <c r="I479" s="5"/>
      <c r="N479" s="5"/>
      <c r="O479" s="5"/>
    </row>
    <row r="480">
      <c r="A480" s="1"/>
      <c r="B480" s="2"/>
      <c r="C480" s="96"/>
      <c r="D480" s="97"/>
      <c r="E480" s="2"/>
      <c r="F480" s="4"/>
      <c r="G480" s="4"/>
      <c r="H480" s="5"/>
      <c r="I480" s="5"/>
      <c r="N480" s="5"/>
      <c r="O480" s="5"/>
    </row>
    <row r="481">
      <c r="A481" s="1"/>
      <c r="B481" s="2"/>
      <c r="C481" s="96"/>
      <c r="D481" s="97"/>
      <c r="E481" s="2"/>
      <c r="F481" s="4"/>
      <c r="G481" s="4"/>
      <c r="H481" s="5"/>
      <c r="I481" s="5"/>
      <c r="N481" s="5"/>
      <c r="O481" s="5"/>
    </row>
    <row r="482">
      <c r="A482" s="1"/>
      <c r="B482" s="2"/>
      <c r="C482" s="96"/>
      <c r="D482" s="97"/>
      <c r="E482" s="2"/>
      <c r="F482" s="4"/>
      <c r="G482" s="4"/>
      <c r="H482" s="5"/>
      <c r="I482" s="5"/>
      <c r="N482" s="5"/>
      <c r="O482" s="5"/>
    </row>
    <row r="483">
      <c r="A483" s="1"/>
      <c r="B483" s="2"/>
      <c r="C483" s="96"/>
      <c r="D483" s="97"/>
      <c r="E483" s="2"/>
      <c r="F483" s="4"/>
      <c r="G483" s="4"/>
      <c r="H483" s="5"/>
      <c r="I483" s="5"/>
      <c r="N483" s="5"/>
      <c r="O483" s="5"/>
    </row>
    <row r="484">
      <c r="A484" s="1"/>
      <c r="B484" s="2"/>
      <c r="C484" s="96"/>
      <c r="D484" s="97"/>
      <c r="E484" s="2"/>
      <c r="F484" s="4"/>
      <c r="G484" s="4"/>
      <c r="H484" s="5"/>
      <c r="I484" s="5"/>
      <c r="N484" s="5"/>
      <c r="O484" s="5"/>
    </row>
    <row r="485">
      <c r="A485" s="1"/>
      <c r="B485" s="2"/>
      <c r="C485" s="96"/>
      <c r="D485" s="97"/>
      <c r="E485" s="2"/>
      <c r="F485" s="4"/>
      <c r="G485" s="4"/>
      <c r="H485" s="5"/>
      <c r="I485" s="5"/>
      <c r="N485" s="5"/>
      <c r="O485" s="5"/>
    </row>
    <row r="486">
      <c r="A486" s="1"/>
      <c r="B486" s="2"/>
      <c r="C486" s="96"/>
      <c r="D486" s="97"/>
      <c r="E486" s="2"/>
      <c r="F486" s="4"/>
      <c r="G486" s="4"/>
      <c r="H486" s="5"/>
      <c r="I486" s="5"/>
      <c r="N486" s="5"/>
      <c r="O486" s="5"/>
    </row>
    <row r="487">
      <c r="A487" s="1"/>
      <c r="B487" s="2"/>
      <c r="C487" s="96"/>
      <c r="D487" s="97"/>
      <c r="E487" s="2"/>
      <c r="F487" s="4"/>
      <c r="G487" s="4"/>
      <c r="H487" s="5"/>
      <c r="I487" s="5"/>
      <c r="N487" s="5"/>
      <c r="O487" s="5"/>
    </row>
    <row r="488">
      <c r="A488" s="1"/>
      <c r="B488" s="2"/>
      <c r="C488" s="96"/>
      <c r="D488" s="97"/>
      <c r="E488" s="2"/>
      <c r="F488" s="4"/>
      <c r="G488" s="4"/>
      <c r="H488" s="5"/>
      <c r="I488" s="5"/>
      <c r="N488" s="5"/>
      <c r="O488" s="5"/>
    </row>
    <row r="489">
      <c r="A489" s="1"/>
      <c r="B489" s="2"/>
      <c r="C489" s="96"/>
      <c r="D489" s="97"/>
      <c r="E489" s="2"/>
      <c r="F489" s="4"/>
      <c r="G489" s="4"/>
      <c r="H489" s="5"/>
      <c r="I489" s="5"/>
      <c r="N489" s="5"/>
      <c r="O489" s="5"/>
    </row>
    <row r="490">
      <c r="A490" s="1"/>
      <c r="B490" s="2"/>
      <c r="C490" s="96"/>
      <c r="D490" s="97"/>
      <c r="E490" s="2"/>
      <c r="F490" s="4"/>
      <c r="G490" s="4"/>
      <c r="H490" s="5"/>
      <c r="I490" s="5"/>
      <c r="N490" s="5"/>
      <c r="O490" s="5"/>
    </row>
    <row r="491">
      <c r="A491" s="1"/>
      <c r="B491" s="2"/>
      <c r="C491" s="96"/>
      <c r="D491" s="97"/>
      <c r="E491" s="2"/>
      <c r="F491" s="4"/>
      <c r="G491" s="4"/>
      <c r="H491" s="5"/>
      <c r="I491" s="5"/>
      <c r="N491" s="5"/>
      <c r="O491" s="5"/>
    </row>
    <row r="492">
      <c r="A492" s="1"/>
      <c r="B492" s="2"/>
      <c r="C492" s="96"/>
      <c r="D492" s="97"/>
      <c r="E492" s="2"/>
      <c r="F492" s="4"/>
      <c r="G492" s="4"/>
      <c r="H492" s="5"/>
      <c r="I492" s="5"/>
      <c r="N492" s="5"/>
      <c r="O492" s="5"/>
    </row>
    <row r="493">
      <c r="A493" s="1"/>
      <c r="B493" s="2"/>
      <c r="C493" s="96"/>
      <c r="D493" s="97"/>
      <c r="E493" s="2"/>
      <c r="F493" s="4"/>
      <c r="G493" s="4"/>
      <c r="H493" s="5"/>
      <c r="I493" s="5"/>
      <c r="N493" s="5"/>
      <c r="O493" s="5"/>
    </row>
    <row r="494">
      <c r="A494" s="1"/>
      <c r="B494" s="2"/>
      <c r="C494" s="96"/>
      <c r="D494" s="97"/>
      <c r="E494" s="2"/>
      <c r="F494" s="4"/>
      <c r="G494" s="4"/>
      <c r="H494" s="5"/>
      <c r="I494" s="5"/>
      <c r="N494" s="5"/>
      <c r="O494" s="5"/>
    </row>
    <row r="495">
      <c r="A495" s="1"/>
      <c r="B495" s="2"/>
      <c r="C495" s="96"/>
      <c r="D495" s="97"/>
      <c r="E495" s="2"/>
      <c r="F495" s="4"/>
      <c r="G495" s="4"/>
      <c r="H495" s="5"/>
      <c r="I495" s="5"/>
      <c r="N495" s="5"/>
      <c r="O495" s="5"/>
    </row>
    <row r="496">
      <c r="A496" s="1"/>
      <c r="B496" s="2"/>
      <c r="C496" s="96"/>
      <c r="D496" s="97"/>
      <c r="E496" s="2"/>
      <c r="F496" s="4"/>
      <c r="G496" s="4"/>
      <c r="H496" s="5"/>
      <c r="I496" s="5"/>
      <c r="N496" s="5"/>
      <c r="O496" s="5"/>
    </row>
    <row r="497">
      <c r="A497" s="1"/>
      <c r="B497" s="2"/>
      <c r="C497" s="96"/>
      <c r="D497" s="97"/>
      <c r="E497" s="2"/>
      <c r="F497" s="4"/>
      <c r="G497" s="4"/>
      <c r="H497" s="5"/>
      <c r="I497" s="5"/>
      <c r="N497" s="5"/>
      <c r="O497" s="5"/>
    </row>
    <row r="498">
      <c r="A498" s="1"/>
      <c r="B498" s="2"/>
      <c r="C498" s="96"/>
      <c r="D498" s="97"/>
      <c r="E498" s="2"/>
      <c r="F498" s="4"/>
      <c r="G498" s="4"/>
      <c r="H498" s="5"/>
      <c r="I498" s="5"/>
      <c r="N498" s="5"/>
      <c r="O498" s="5"/>
    </row>
    <row r="499">
      <c r="A499" s="1"/>
      <c r="B499" s="2"/>
      <c r="C499" s="96"/>
      <c r="D499" s="97"/>
      <c r="E499" s="2"/>
      <c r="F499" s="4"/>
      <c r="G499" s="4"/>
      <c r="H499" s="5"/>
      <c r="I499" s="5"/>
      <c r="N499" s="5"/>
      <c r="O499" s="5"/>
    </row>
    <row r="500">
      <c r="A500" s="1"/>
      <c r="B500" s="2"/>
      <c r="C500" s="96"/>
      <c r="D500" s="97"/>
      <c r="E500" s="2"/>
      <c r="F500" s="4"/>
      <c r="G500" s="4"/>
      <c r="H500" s="5"/>
      <c r="I500" s="5"/>
      <c r="N500" s="5"/>
      <c r="O500" s="5"/>
    </row>
    <row r="501">
      <c r="A501" s="1"/>
      <c r="B501" s="2"/>
      <c r="C501" s="96"/>
      <c r="D501" s="97"/>
      <c r="E501" s="2"/>
      <c r="F501" s="4"/>
      <c r="G501" s="4"/>
      <c r="H501" s="5"/>
      <c r="I501" s="5"/>
      <c r="N501" s="5"/>
      <c r="O501" s="5"/>
    </row>
    <row r="502">
      <c r="A502" s="1"/>
      <c r="B502" s="2"/>
      <c r="C502" s="96"/>
      <c r="D502" s="97"/>
      <c r="E502" s="2"/>
      <c r="F502" s="4"/>
      <c r="G502" s="4"/>
      <c r="H502" s="5"/>
      <c r="I502" s="5"/>
      <c r="N502" s="5"/>
      <c r="O502" s="5"/>
    </row>
    <row r="503">
      <c r="A503" s="1"/>
      <c r="B503" s="2"/>
      <c r="C503" s="96"/>
      <c r="D503" s="97"/>
      <c r="E503" s="2"/>
      <c r="F503" s="4"/>
      <c r="G503" s="4"/>
      <c r="H503" s="5"/>
      <c r="I503" s="5"/>
      <c r="N503" s="5"/>
      <c r="O503" s="5"/>
    </row>
    <row r="504">
      <c r="A504" s="1"/>
      <c r="B504" s="2"/>
      <c r="C504" s="96"/>
      <c r="D504" s="97"/>
      <c r="E504" s="2"/>
      <c r="F504" s="4"/>
      <c r="G504" s="4"/>
      <c r="H504" s="5"/>
      <c r="I504" s="5"/>
      <c r="N504" s="5"/>
      <c r="O504" s="5"/>
    </row>
    <row r="505">
      <c r="A505" s="1"/>
      <c r="B505" s="2"/>
      <c r="C505" s="96"/>
      <c r="D505" s="97"/>
      <c r="E505" s="2"/>
      <c r="F505" s="4"/>
      <c r="G505" s="4"/>
      <c r="H505" s="5"/>
      <c r="I505" s="5"/>
      <c r="N505" s="5"/>
      <c r="O505" s="5"/>
    </row>
    <row r="506">
      <c r="A506" s="1"/>
      <c r="B506" s="2"/>
      <c r="C506" s="96"/>
      <c r="D506" s="97"/>
      <c r="E506" s="2"/>
      <c r="F506" s="4"/>
      <c r="G506" s="4"/>
      <c r="H506" s="5"/>
      <c r="I506" s="5"/>
      <c r="N506" s="5"/>
      <c r="O506" s="5"/>
    </row>
    <row r="507">
      <c r="A507" s="1"/>
      <c r="B507" s="2"/>
      <c r="C507" s="96"/>
      <c r="D507" s="97"/>
      <c r="E507" s="2"/>
      <c r="F507" s="4"/>
      <c r="G507" s="4"/>
      <c r="H507" s="5"/>
      <c r="I507" s="5"/>
      <c r="N507" s="5"/>
      <c r="O507" s="5"/>
    </row>
    <row r="508">
      <c r="A508" s="1"/>
      <c r="B508" s="2"/>
      <c r="C508" s="96"/>
      <c r="D508" s="97"/>
      <c r="E508" s="2"/>
      <c r="F508" s="4"/>
      <c r="G508" s="4"/>
      <c r="H508" s="5"/>
      <c r="I508" s="5"/>
      <c r="N508" s="5"/>
      <c r="O508" s="5"/>
    </row>
    <row r="509">
      <c r="A509" s="1"/>
      <c r="B509" s="2"/>
      <c r="C509" s="96"/>
      <c r="D509" s="97"/>
      <c r="E509" s="2"/>
      <c r="F509" s="4"/>
      <c r="G509" s="4"/>
      <c r="H509" s="5"/>
      <c r="I509" s="5"/>
      <c r="N509" s="5"/>
      <c r="O509" s="5"/>
    </row>
    <row r="510">
      <c r="A510" s="1"/>
      <c r="B510" s="2"/>
      <c r="C510" s="96"/>
      <c r="D510" s="97"/>
      <c r="E510" s="2"/>
      <c r="F510" s="4"/>
      <c r="G510" s="4"/>
      <c r="H510" s="5"/>
      <c r="I510" s="5"/>
      <c r="N510" s="5"/>
      <c r="O510" s="5"/>
    </row>
    <row r="511">
      <c r="A511" s="1"/>
      <c r="B511" s="2"/>
      <c r="C511" s="96"/>
      <c r="D511" s="97"/>
      <c r="E511" s="2"/>
      <c r="F511" s="4"/>
      <c r="G511" s="4"/>
      <c r="H511" s="5"/>
      <c r="I511" s="5"/>
      <c r="N511" s="5"/>
      <c r="O511" s="5"/>
    </row>
    <row r="512">
      <c r="A512" s="1"/>
      <c r="B512" s="2"/>
      <c r="C512" s="96"/>
      <c r="D512" s="97"/>
      <c r="E512" s="2"/>
      <c r="F512" s="4"/>
      <c r="G512" s="4"/>
      <c r="H512" s="5"/>
      <c r="I512" s="5"/>
      <c r="N512" s="5"/>
      <c r="O512" s="5"/>
    </row>
    <row r="513">
      <c r="A513" s="1"/>
      <c r="B513" s="2"/>
      <c r="C513" s="96"/>
      <c r="D513" s="97"/>
      <c r="E513" s="2"/>
      <c r="F513" s="4"/>
      <c r="G513" s="4"/>
      <c r="H513" s="5"/>
      <c r="I513" s="5"/>
      <c r="N513" s="5"/>
      <c r="O513" s="5"/>
    </row>
    <row r="514">
      <c r="A514" s="1"/>
      <c r="B514" s="2"/>
      <c r="C514" s="96"/>
      <c r="D514" s="97"/>
      <c r="E514" s="2"/>
      <c r="F514" s="4"/>
      <c r="G514" s="4"/>
      <c r="H514" s="5"/>
      <c r="I514" s="5"/>
      <c r="N514" s="5"/>
      <c r="O514" s="5"/>
    </row>
    <row r="515">
      <c r="A515" s="1"/>
      <c r="B515" s="2"/>
      <c r="C515" s="96"/>
      <c r="D515" s="97"/>
      <c r="E515" s="2"/>
      <c r="F515" s="4"/>
      <c r="G515" s="4"/>
      <c r="H515" s="5"/>
      <c r="I515" s="5"/>
      <c r="N515" s="5"/>
      <c r="O515" s="5"/>
    </row>
    <row r="516">
      <c r="A516" s="1"/>
      <c r="B516" s="2"/>
      <c r="C516" s="96"/>
      <c r="D516" s="97"/>
      <c r="E516" s="2"/>
      <c r="F516" s="4"/>
      <c r="G516" s="4"/>
      <c r="H516" s="5"/>
      <c r="I516" s="5"/>
      <c r="N516" s="5"/>
      <c r="O516" s="5"/>
    </row>
    <row r="517">
      <c r="A517" s="1"/>
      <c r="B517" s="2"/>
      <c r="C517" s="96"/>
      <c r="D517" s="97"/>
      <c r="E517" s="2"/>
      <c r="F517" s="4"/>
      <c r="G517" s="4"/>
      <c r="H517" s="5"/>
      <c r="I517" s="5"/>
      <c r="N517" s="5"/>
      <c r="O517" s="5"/>
    </row>
    <row r="518">
      <c r="A518" s="1"/>
      <c r="B518" s="2"/>
      <c r="C518" s="96"/>
      <c r="D518" s="97"/>
      <c r="E518" s="2"/>
      <c r="F518" s="4"/>
      <c r="G518" s="4"/>
      <c r="H518" s="5"/>
      <c r="I518" s="5"/>
      <c r="N518" s="5"/>
      <c r="O518" s="5"/>
    </row>
    <row r="519">
      <c r="A519" s="1"/>
      <c r="B519" s="2"/>
      <c r="C519" s="96"/>
      <c r="D519" s="97"/>
      <c r="E519" s="2"/>
      <c r="F519" s="4"/>
      <c r="G519" s="4"/>
      <c r="H519" s="5"/>
      <c r="I519" s="5"/>
      <c r="N519" s="5"/>
      <c r="O519" s="5"/>
    </row>
    <row r="520">
      <c r="A520" s="1"/>
      <c r="B520" s="2"/>
      <c r="C520" s="96"/>
      <c r="D520" s="97"/>
      <c r="E520" s="2"/>
      <c r="F520" s="4"/>
      <c r="G520" s="4"/>
      <c r="H520" s="5"/>
      <c r="I520" s="5"/>
      <c r="N520" s="5"/>
      <c r="O520" s="5"/>
    </row>
    <row r="521">
      <c r="A521" s="1"/>
      <c r="B521" s="2"/>
      <c r="C521" s="96"/>
      <c r="D521" s="97"/>
      <c r="E521" s="2"/>
      <c r="F521" s="4"/>
      <c r="G521" s="4"/>
      <c r="H521" s="5"/>
      <c r="I521" s="5"/>
      <c r="N521" s="5"/>
      <c r="O521" s="5"/>
    </row>
    <row r="522">
      <c r="A522" s="1"/>
      <c r="B522" s="2"/>
      <c r="C522" s="96"/>
      <c r="D522" s="97"/>
      <c r="E522" s="2"/>
      <c r="F522" s="4"/>
      <c r="G522" s="4"/>
      <c r="H522" s="5"/>
      <c r="I522" s="5"/>
      <c r="N522" s="5"/>
      <c r="O522" s="5"/>
    </row>
    <row r="523">
      <c r="A523" s="1"/>
      <c r="B523" s="2"/>
      <c r="C523" s="96"/>
      <c r="D523" s="97"/>
      <c r="E523" s="2"/>
      <c r="F523" s="4"/>
      <c r="G523" s="4"/>
      <c r="H523" s="5"/>
      <c r="I523" s="5"/>
      <c r="N523" s="5"/>
      <c r="O523" s="5"/>
    </row>
    <row r="524">
      <c r="A524" s="1"/>
      <c r="B524" s="2"/>
      <c r="C524" s="96"/>
      <c r="D524" s="97"/>
      <c r="E524" s="2"/>
      <c r="F524" s="4"/>
      <c r="G524" s="4"/>
      <c r="H524" s="5"/>
      <c r="I524" s="5"/>
      <c r="N524" s="5"/>
      <c r="O524" s="5"/>
    </row>
    <row r="525">
      <c r="A525" s="1"/>
      <c r="B525" s="2"/>
      <c r="C525" s="96"/>
      <c r="D525" s="97"/>
      <c r="E525" s="2"/>
      <c r="F525" s="4"/>
      <c r="G525" s="4"/>
      <c r="H525" s="5"/>
      <c r="I525" s="5"/>
      <c r="N525" s="5"/>
      <c r="O525" s="5"/>
    </row>
    <row r="526">
      <c r="A526" s="1"/>
      <c r="B526" s="2"/>
      <c r="C526" s="96"/>
      <c r="D526" s="97"/>
      <c r="E526" s="2"/>
      <c r="F526" s="4"/>
      <c r="G526" s="4"/>
      <c r="H526" s="5"/>
      <c r="I526" s="5"/>
      <c r="N526" s="5"/>
      <c r="O526" s="5"/>
    </row>
    <row r="527">
      <c r="A527" s="1"/>
      <c r="B527" s="2"/>
      <c r="C527" s="96"/>
      <c r="D527" s="97"/>
      <c r="E527" s="2"/>
      <c r="F527" s="4"/>
      <c r="G527" s="4"/>
      <c r="H527" s="5"/>
      <c r="I527" s="5"/>
      <c r="N527" s="5"/>
      <c r="O527" s="5"/>
    </row>
    <row r="528">
      <c r="A528" s="1"/>
      <c r="B528" s="2"/>
      <c r="C528" s="96"/>
      <c r="D528" s="97"/>
      <c r="E528" s="2"/>
      <c r="F528" s="4"/>
      <c r="G528" s="4"/>
      <c r="H528" s="5"/>
      <c r="I528" s="5"/>
      <c r="N528" s="5"/>
      <c r="O528" s="5"/>
    </row>
    <row r="529">
      <c r="A529" s="1"/>
      <c r="B529" s="2"/>
      <c r="C529" s="96"/>
      <c r="D529" s="97"/>
      <c r="E529" s="2"/>
      <c r="F529" s="4"/>
      <c r="G529" s="4"/>
      <c r="H529" s="5"/>
      <c r="I529" s="5"/>
      <c r="N529" s="5"/>
      <c r="O529" s="5"/>
    </row>
    <row r="530">
      <c r="A530" s="1"/>
      <c r="B530" s="2"/>
      <c r="C530" s="96"/>
      <c r="D530" s="97"/>
      <c r="E530" s="2"/>
      <c r="F530" s="4"/>
      <c r="G530" s="4"/>
      <c r="H530" s="5"/>
      <c r="I530" s="5"/>
      <c r="N530" s="5"/>
      <c r="O530" s="5"/>
    </row>
    <row r="531">
      <c r="A531" s="1"/>
      <c r="B531" s="2"/>
      <c r="C531" s="96"/>
      <c r="D531" s="97"/>
      <c r="E531" s="2"/>
      <c r="F531" s="4"/>
      <c r="G531" s="4"/>
      <c r="H531" s="5"/>
      <c r="I531" s="5"/>
      <c r="N531" s="5"/>
      <c r="O531" s="5"/>
    </row>
    <row r="532">
      <c r="A532" s="1"/>
      <c r="B532" s="2"/>
      <c r="C532" s="96"/>
      <c r="D532" s="97"/>
      <c r="E532" s="2"/>
      <c r="F532" s="4"/>
      <c r="G532" s="4"/>
      <c r="H532" s="5"/>
      <c r="I532" s="5"/>
      <c r="N532" s="5"/>
      <c r="O532" s="5"/>
    </row>
    <row r="533">
      <c r="A533" s="1"/>
      <c r="B533" s="2"/>
      <c r="C533" s="96"/>
      <c r="D533" s="97"/>
      <c r="E533" s="2"/>
      <c r="F533" s="4"/>
      <c r="G533" s="4"/>
      <c r="H533" s="5"/>
      <c r="I533" s="5"/>
      <c r="N533" s="5"/>
      <c r="O533" s="5"/>
    </row>
    <row r="534">
      <c r="A534" s="1"/>
      <c r="B534" s="2"/>
      <c r="C534" s="96"/>
      <c r="D534" s="97"/>
      <c r="E534" s="2"/>
      <c r="F534" s="4"/>
      <c r="G534" s="4"/>
      <c r="H534" s="5"/>
      <c r="I534" s="5"/>
      <c r="N534" s="5"/>
      <c r="O534" s="5"/>
    </row>
    <row r="535">
      <c r="A535" s="1"/>
      <c r="B535" s="2"/>
      <c r="C535" s="96"/>
      <c r="D535" s="97"/>
      <c r="E535" s="2"/>
      <c r="F535" s="4"/>
      <c r="G535" s="4"/>
      <c r="H535" s="5"/>
      <c r="I535" s="5"/>
      <c r="N535" s="5"/>
      <c r="O535" s="5"/>
    </row>
    <row r="536">
      <c r="A536" s="1"/>
      <c r="B536" s="2"/>
      <c r="C536" s="96"/>
      <c r="D536" s="97"/>
      <c r="E536" s="2"/>
      <c r="F536" s="4"/>
      <c r="G536" s="4"/>
      <c r="H536" s="5"/>
      <c r="I536" s="5"/>
      <c r="N536" s="5"/>
      <c r="O536" s="5"/>
    </row>
    <row r="537">
      <c r="A537" s="1"/>
      <c r="B537" s="2"/>
      <c r="C537" s="96"/>
      <c r="D537" s="97"/>
      <c r="E537" s="2"/>
      <c r="F537" s="4"/>
      <c r="G537" s="4"/>
      <c r="H537" s="5"/>
      <c r="I537" s="5"/>
      <c r="N537" s="5"/>
      <c r="O537" s="5"/>
    </row>
    <row r="538">
      <c r="A538" s="1"/>
      <c r="B538" s="2"/>
      <c r="C538" s="96"/>
      <c r="D538" s="97"/>
      <c r="E538" s="2"/>
      <c r="F538" s="4"/>
      <c r="G538" s="4"/>
      <c r="H538" s="5"/>
      <c r="I538" s="5"/>
      <c r="N538" s="5"/>
      <c r="O538" s="5"/>
    </row>
    <row r="539">
      <c r="A539" s="1"/>
      <c r="B539" s="2"/>
      <c r="C539" s="96"/>
      <c r="D539" s="97"/>
      <c r="E539" s="2"/>
      <c r="F539" s="4"/>
      <c r="G539" s="4"/>
      <c r="H539" s="5"/>
      <c r="I539" s="5"/>
      <c r="N539" s="5"/>
      <c r="O539" s="5"/>
    </row>
    <row r="540">
      <c r="A540" s="1"/>
      <c r="B540" s="2"/>
      <c r="C540" s="96"/>
      <c r="D540" s="97"/>
      <c r="E540" s="2"/>
      <c r="F540" s="4"/>
      <c r="G540" s="4"/>
      <c r="H540" s="5"/>
      <c r="I540" s="5"/>
      <c r="N540" s="5"/>
      <c r="O540" s="5"/>
    </row>
    <row r="541">
      <c r="A541" s="1"/>
      <c r="B541" s="2"/>
      <c r="C541" s="96"/>
      <c r="D541" s="97"/>
      <c r="E541" s="2"/>
      <c r="F541" s="4"/>
      <c r="G541" s="4"/>
      <c r="H541" s="5"/>
      <c r="I541" s="5"/>
      <c r="N541" s="5"/>
      <c r="O541" s="5"/>
    </row>
    <row r="542">
      <c r="A542" s="1"/>
      <c r="B542" s="2"/>
      <c r="C542" s="96"/>
      <c r="D542" s="97"/>
      <c r="E542" s="2"/>
      <c r="F542" s="4"/>
      <c r="G542" s="4"/>
      <c r="H542" s="5"/>
      <c r="I542" s="5"/>
      <c r="N542" s="5"/>
      <c r="O542" s="5"/>
    </row>
    <row r="543">
      <c r="A543" s="1"/>
      <c r="B543" s="2"/>
      <c r="C543" s="96"/>
      <c r="D543" s="97"/>
      <c r="E543" s="2"/>
      <c r="F543" s="4"/>
      <c r="G543" s="4"/>
      <c r="H543" s="5"/>
      <c r="I543" s="5"/>
      <c r="N543" s="5"/>
      <c r="O543" s="5"/>
    </row>
    <row r="544">
      <c r="A544" s="1"/>
      <c r="B544" s="2"/>
      <c r="C544" s="96"/>
      <c r="D544" s="97"/>
      <c r="E544" s="2"/>
      <c r="F544" s="4"/>
      <c r="G544" s="4"/>
      <c r="H544" s="5"/>
      <c r="I544" s="5"/>
      <c r="N544" s="5"/>
      <c r="O544" s="5"/>
    </row>
    <row r="545">
      <c r="A545" s="1"/>
      <c r="B545" s="2"/>
      <c r="C545" s="96"/>
      <c r="D545" s="97"/>
      <c r="E545" s="2"/>
      <c r="F545" s="4"/>
      <c r="G545" s="4"/>
      <c r="H545" s="5"/>
      <c r="I545" s="5"/>
      <c r="N545" s="5"/>
      <c r="O545" s="5"/>
    </row>
    <row r="546">
      <c r="A546" s="1"/>
      <c r="B546" s="2"/>
      <c r="C546" s="96"/>
      <c r="D546" s="97"/>
      <c r="E546" s="2"/>
      <c r="F546" s="4"/>
      <c r="G546" s="4"/>
      <c r="H546" s="5"/>
      <c r="I546" s="5"/>
      <c r="N546" s="5"/>
      <c r="O546" s="5"/>
    </row>
    <row r="547">
      <c r="A547" s="1"/>
      <c r="B547" s="2"/>
      <c r="C547" s="96"/>
      <c r="D547" s="97"/>
      <c r="E547" s="2"/>
      <c r="F547" s="4"/>
      <c r="G547" s="4"/>
      <c r="H547" s="5"/>
      <c r="I547" s="5"/>
      <c r="N547" s="5"/>
      <c r="O547" s="5"/>
    </row>
    <row r="548">
      <c r="A548" s="1"/>
      <c r="B548" s="2"/>
      <c r="C548" s="96"/>
      <c r="D548" s="97"/>
      <c r="E548" s="2"/>
      <c r="F548" s="4"/>
      <c r="G548" s="4"/>
      <c r="H548" s="5"/>
      <c r="I548" s="5"/>
      <c r="N548" s="5"/>
      <c r="O548" s="5"/>
    </row>
    <row r="549">
      <c r="A549" s="1"/>
      <c r="B549" s="2"/>
      <c r="C549" s="96"/>
      <c r="D549" s="97"/>
      <c r="E549" s="2"/>
      <c r="F549" s="4"/>
      <c r="G549" s="4"/>
      <c r="H549" s="5"/>
      <c r="I549" s="5"/>
      <c r="N549" s="5"/>
      <c r="O549" s="5"/>
    </row>
    <row r="550">
      <c r="A550" s="1"/>
      <c r="B550" s="2"/>
      <c r="C550" s="96"/>
      <c r="D550" s="97"/>
      <c r="E550" s="2"/>
      <c r="F550" s="4"/>
      <c r="G550" s="4"/>
      <c r="H550" s="5"/>
      <c r="I550" s="5"/>
      <c r="N550" s="5"/>
      <c r="O550" s="5"/>
    </row>
    <row r="551">
      <c r="A551" s="1"/>
      <c r="B551" s="2"/>
      <c r="C551" s="96"/>
      <c r="D551" s="97"/>
      <c r="E551" s="2"/>
      <c r="F551" s="4"/>
      <c r="G551" s="4"/>
      <c r="H551" s="5"/>
      <c r="I551" s="5"/>
      <c r="N551" s="5"/>
      <c r="O551" s="5"/>
    </row>
    <row r="552">
      <c r="A552" s="1"/>
      <c r="B552" s="2"/>
      <c r="C552" s="96"/>
      <c r="D552" s="97"/>
      <c r="E552" s="2"/>
      <c r="F552" s="4"/>
      <c r="G552" s="4"/>
      <c r="H552" s="5"/>
      <c r="I552" s="5"/>
      <c r="N552" s="5"/>
      <c r="O552" s="5"/>
    </row>
    <row r="553">
      <c r="A553" s="1"/>
      <c r="B553" s="2"/>
      <c r="C553" s="96"/>
      <c r="D553" s="97"/>
      <c r="E553" s="2"/>
      <c r="F553" s="4"/>
      <c r="G553" s="4"/>
      <c r="H553" s="5"/>
      <c r="I553" s="5"/>
      <c r="N553" s="5"/>
      <c r="O553" s="5"/>
    </row>
    <row r="554">
      <c r="A554" s="1"/>
      <c r="B554" s="2"/>
      <c r="C554" s="96"/>
      <c r="D554" s="97"/>
      <c r="E554" s="2"/>
      <c r="F554" s="4"/>
      <c r="G554" s="4"/>
      <c r="H554" s="5"/>
      <c r="I554" s="5"/>
      <c r="N554" s="5"/>
      <c r="O554" s="5"/>
    </row>
    <row r="555">
      <c r="A555" s="1"/>
      <c r="B555" s="2"/>
      <c r="C555" s="96"/>
      <c r="D555" s="97"/>
      <c r="E555" s="2"/>
      <c r="F555" s="4"/>
      <c r="G555" s="4"/>
      <c r="H555" s="5"/>
      <c r="I555" s="5"/>
      <c r="N555" s="5"/>
      <c r="O555" s="5"/>
    </row>
    <row r="556">
      <c r="A556" s="1"/>
      <c r="B556" s="2"/>
      <c r="C556" s="96"/>
      <c r="D556" s="97"/>
      <c r="E556" s="2"/>
      <c r="F556" s="4"/>
      <c r="G556" s="4"/>
      <c r="H556" s="5"/>
      <c r="I556" s="5"/>
      <c r="N556" s="5"/>
      <c r="O556" s="5"/>
    </row>
    <row r="557">
      <c r="A557" s="1"/>
      <c r="B557" s="2"/>
      <c r="C557" s="96"/>
      <c r="D557" s="97"/>
      <c r="E557" s="2"/>
      <c r="F557" s="4"/>
      <c r="G557" s="4"/>
      <c r="H557" s="5"/>
      <c r="I557" s="5"/>
      <c r="N557" s="5"/>
      <c r="O557" s="5"/>
    </row>
    <row r="558">
      <c r="A558" s="1"/>
      <c r="B558" s="2"/>
      <c r="C558" s="96"/>
      <c r="D558" s="97"/>
      <c r="E558" s="2"/>
      <c r="F558" s="4"/>
      <c r="G558" s="4"/>
      <c r="H558" s="5"/>
      <c r="I558" s="5"/>
      <c r="N558" s="5"/>
      <c r="O558" s="5"/>
    </row>
    <row r="559">
      <c r="A559" s="1"/>
      <c r="B559" s="2"/>
      <c r="C559" s="96"/>
      <c r="D559" s="97"/>
      <c r="E559" s="2"/>
      <c r="F559" s="4"/>
      <c r="G559" s="4"/>
      <c r="H559" s="5"/>
      <c r="I559" s="5"/>
      <c r="N559" s="5"/>
      <c r="O559" s="5"/>
    </row>
    <row r="560">
      <c r="A560" s="1"/>
      <c r="B560" s="2"/>
      <c r="C560" s="96"/>
      <c r="D560" s="97"/>
      <c r="E560" s="2"/>
      <c r="F560" s="4"/>
      <c r="G560" s="4"/>
      <c r="H560" s="5"/>
      <c r="I560" s="5"/>
      <c r="N560" s="5"/>
      <c r="O560" s="5"/>
    </row>
    <row r="561">
      <c r="A561" s="1"/>
      <c r="B561" s="2"/>
      <c r="C561" s="96"/>
      <c r="D561" s="97"/>
      <c r="E561" s="2"/>
      <c r="F561" s="4"/>
      <c r="G561" s="4"/>
      <c r="H561" s="5"/>
      <c r="I561" s="5"/>
      <c r="N561" s="5"/>
      <c r="O561" s="5"/>
    </row>
    <row r="562">
      <c r="A562" s="1"/>
      <c r="B562" s="2"/>
      <c r="C562" s="96"/>
      <c r="D562" s="97"/>
      <c r="E562" s="2"/>
      <c r="F562" s="4"/>
      <c r="G562" s="4"/>
      <c r="H562" s="5"/>
      <c r="I562" s="5"/>
      <c r="N562" s="5"/>
      <c r="O562" s="5"/>
    </row>
    <row r="563">
      <c r="A563" s="1"/>
      <c r="B563" s="2"/>
      <c r="C563" s="96"/>
      <c r="D563" s="97"/>
      <c r="E563" s="2"/>
      <c r="F563" s="4"/>
      <c r="G563" s="4"/>
      <c r="H563" s="5"/>
      <c r="I563" s="5"/>
      <c r="N563" s="5"/>
      <c r="O563" s="5"/>
    </row>
    <row r="564">
      <c r="A564" s="1"/>
      <c r="B564" s="2"/>
      <c r="C564" s="96"/>
      <c r="D564" s="97"/>
      <c r="E564" s="2"/>
      <c r="F564" s="4"/>
      <c r="G564" s="4"/>
      <c r="H564" s="5"/>
      <c r="I564" s="5"/>
      <c r="N564" s="5"/>
      <c r="O564" s="5"/>
    </row>
    <row r="565">
      <c r="A565" s="1"/>
      <c r="B565" s="2"/>
      <c r="C565" s="96"/>
      <c r="D565" s="97"/>
      <c r="E565" s="2"/>
      <c r="F565" s="4"/>
      <c r="G565" s="4"/>
      <c r="H565" s="5"/>
      <c r="I565" s="5"/>
      <c r="N565" s="5"/>
      <c r="O565" s="5"/>
    </row>
    <row r="566">
      <c r="A566" s="1"/>
      <c r="B566" s="2"/>
      <c r="C566" s="96"/>
      <c r="D566" s="97"/>
      <c r="E566" s="2"/>
      <c r="F566" s="4"/>
      <c r="G566" s="4"/>
      <c r="H566" s="5"/>
      <c r="I566" s="5"/>
      <c r="N566" s="5"/>
      <c r="O566" s="5"/>
    </row>
    <row r="567">
      <c r="A567" s="1"/>
      <c r="B567" s="2"/>
      <c r="C567" s="96"/>
      <c r="D567" s="97"/>
      <c r="E567" s="2"/>
      <c r="F567" s="4"/>
      <c r="G567" s="4"/>
      <c r="H567" s="5"/>
      <c r="I567" s="5"/>
      <c r="N567" s="5"/>
      <c r="O567" s="5"/>
    </row>
    <row r="568">
      <c r="A568" s="1"/>
      <c r="B568" s="2"/>
      <c r="C568" s="96"/>
      <c r="D568" s="97"/>
      <c r="E568" s="2"/>
      <c r="F568" s="4"/>
      <c r="G568" s="4"/>
      <c r="H568" s="5"/>
      <c r="I568" s="5"/>
      <c r="N568" s="5"/>
      <c r="O568" s="5"/>
    </row>
    <row r="569">
      <c r="A569" s="1"/>
      <c r="B569" s="2"/>
      <c r="C569" s="96"/>
      <c r="D569" s="97"/>
      <c r="E569" s="2"/>
      <c r="F569" s="4"/>
      <c r="G569" s="4"/>
      <c r="H569" s="5"/>
      <c r="I569" s="5"/>
      <c r="N569" s="5"/>
      <c r="O569" s="5"/>
    </row>
    <row r="570">
      <c r="A570" s="1"/>
      <c r="B570" s="2"/>
      <c r="C570" s="96"/>
      <c r="D570" s="97"/>
      <c r="E570" s="2"/>
      <c r="F570" s="4"/>
      <c r="G570" s="4"/>
      <c r="H570" s="5"/>
      <c r="I570" s="5"/>
      <c r="N570" s="5"/>
      <c r="O570" s="5"/>
    </row>
    <row r="571">
      <c r="A571" s="1"/>
      <c r="B571" s="2"/>
      <c r="C571" s="96"/>
      <c r="D571" s="97"/>
      <c r="E571" s="2"/>
      <c r="F571" s="4"/>
      <c r="G571" s="4"/>
      <c r="H571" s="5"/>
      <c r="I571" s="5"/>
      <c r="N571" s="5"/>
      <c r="O571" s="5"/>
    </row>
    <row r="572">
      <c r="A572" s="1"/>
      <c r="B572" s="2"/>
      <c r="C572" s="96"/>
      <c r="D572" s="97"/>
      <c r="E572" s="2"/>
      <c r="F572" s="4"/>
      <c r="G572" s="4"/>
      <c r="H572" s="5"/>
      <c r="I572" s="5"/>
      <c r="N572" s="5"/>
      <c r="O572" s="5"/>
    </row>
    <row r="573">
      <c r="A573" s="1"/>
      <c r="B573" s="2"/>
      <c r="C573" s="96"/>
      <c r="D573" s="97"/>
      <c r="E573" s="2"/>
      <c r="F573" s="4"/>
      <c r="G573" s="4"/>
      <c r="H573" s="5"/>
      <c r="I573" s="5"/>
      <c r="N573" s="5"/>
      <c r="O573" s="5"/>
    </row>
    <row r="574">
      <c r="A574" s="1"/>
      <c r="B574" s="2"/>
      <c r="C574" s="96"/>
      <c r="D574" s="97"/>
      <c r="E574" s="2"/>
      <c r="F574" s="4"/>
      <c r="G574" s="4"/>
      <c r="H574" s="5"/>
      <c r="I574" s="5"/>
      <c r="N574" s="5"/>
      <c r="O574" s="5"/>
    </row>
    <row r="575">
      <c r="A575" s="1"/>
      <c r="B575" s="2"/>
      <c r="C575" s="96"/>
      <c r="D575" s="97"/>
      <c r="E575" s="2"/>
      <c r="F575" s="4"/>
      <c r="G575" s="4"/>
      <c r="H575" s="5"/>
      <c r="I575" s="5"/>
      <c r="N575" s="5"/>
      <c r="O575" s="5"/>
    </row>
    <row r="576">
      <c r="A576" s="1"/>
      <c r="B576" s="2"/>
      <c r="C576" s="96"/>
      <c r="D576" s="97"/>
      <c r="E576" s="2"/>
      <c r="F576" s="4"/>
      <c r="G576" s="4"/>
      <c r="H576" s="5"/>
      <c r="I576" s="5"/>
      <c r="N576" s="5"/>
      <c r="O576" s="5"/>
    </row>
    <row r="577">
      <c r="A577" s="1"/>
      <c r="B577" s="2"/>
      <c r="C577" s="96"/>
      <c r="D577" s="97"/>
      <c r="E577" s="2"/>
      <c r="F577" s="4"/>
      <c r="G577" s="4"/>
      <c r="H577" s="5"/>
      <c r="I577" s="5"/>
      <c r="N577" s="5"/>
      <c r="O577" s="5"/>
    </row>
    <row r="578">
      <c r="A578" s="1"/>
      <c r="B578" s="2"/>
      <c r="C578" s="96"/>
      <c r="D578" s="97"/>
      <c r="E578" s="2"/>
      <c r="F578" s="4"/>
      <c r="G578" s="4"/>
      <c r="H578" s="5"/>
      <c r="I578" s="5"/>
      <c r="N578" s="5"/>
      <c r="O578" s="5"/>
    </row>
    <row r="579">
      <c r="A579" s="1"/>
      <c r="B579" s="2"/>
      <c r="C579" s="96"/>
      <c r="D579" s="97"/>
      <c r="E579" s="2"/>
      <c r="F579" s="4"/>
      <c r="G579" s="4"/>
      <c r="H579" s="5"/>
      <c r="I579" s="5"/>
      <c r="N579" s="5"/>
      <c r="O579" s="5"/>
    </row>
    <row r="580">
      <c r="A580" s="1"/>
      <c r="B580" s="2"/>
      <c r="C580" s="96"/>
      <c r="D580" s="97"/>
      <c r="E580" s="2"/>
      <c r="F580" s="4"/>
      <c r="G580" s="4"/>
      <c r="H580" s="5"/>
      <c r="I580" s="5"/>
      <c r="N580" s="5"/>
      <c r="O580" s="5"/>
    </row>
    <row r="581">
      <c r="A581" s="1"/>
      <c r="B581" s="2"/>
      <c r="C581" s="96"/>
      <c r="D581" s="97"/>
      <c r="E581" s="2"/>
      <c r="F581" s="4"/>
      <c r="G581" s="4"/>
      <c r="H581" s="5"/>
      <c r="I581" s="5"/>
      <c r="N581" s="5"/>
      <c r="O581" s="5"/>
    </row>
    <row r="582">
      <c r="A582" s="1"/>
      <c r="B582" s="2"/>
      <c r="C582" s="96"/>
      <c r="D582" s="97"/>
      <c r="E582" s="2"/>
      <c r="F582" s="4"/>
      <c r="G582" s="4"/>
      <c r="H582" s="5"/>
      <c r="I582" s="5"/>
      <c r="N582" s="5"/>
      <c r="O582" s="5"/>
    </row>
    <row r="583">
      <c r="A583" s="1"/>
      <c r="B583" s="2"/>
      <c r="C583" s="96"/>
      <c r="D583" s="97"/>
      <c r="E583" s="2"/>
      <c r="F583" s="4"/>
      <c r="G583" s="4"/>
      <c r="H583" s="5"/>
      <c r="I583" s="5"/>
      <c r="N583" s="5"/>
      <c r="O583" s="5"/>
    </row>
    <row r="584">
      <c r="A584" s="1"/>
      <c r="B584" s="2"/>
      <c r="C584" s="96"/>
      <c r="D584" s="97"/>
      <c r="E584" s="2"/>
      <c r="F584" s="4"/>
      <c r="G584" s="4"/>
      <c r="H584" s="5"/>
      <c r="I584" s="5"/>
      <c r="N584" s="5"/>
      <c r="O584" s="5"/>
    </row>
    <row r="585">
      <c r="A585" s="1"/>
      <c r="B585" s="2"/>
      <c r="C585" s="96"/>
      <c r="D585" s="97"/>
      <c r="E585" s="2"/>
      <c r="F585" s="4"/>
      <c r="G585" s="4"/>
      <c r="H585" s="5"/>
      <c r="I585" s="5"/>
      <c r="N585" s="5"/>
      <c r="O585" s="5"/>
    </row>
    <row r="586">
      <c r="A586" s="1"/>
      <c r="B586" s="2"/>
      <c r="C586" s="96"/>
      <c r="D586" s="97"/>
      <c r="E586" s="2"/>
      <c r="F586" s="4"/>
      <c r="G586" s="4"/>
      <c r="H586" s="5"/>
      <c r="I586" s="5"/>
      <c r="N586" s="5"/>
      <c r="O586" s="5"/>
    </row>
    <row r="587">
      <c r="A587" s="1"/>
      <c r="B587" s="2"/>
      <c r="C587" s="96"/>
      <c r="D587" s="97"/>
      <c r="E587" s="2"/>
      <c r="F587" s="4"/>
      <c r="G587" s="4"/>
      <c r="H587" s="5"/>
      <c r="I587" s="5"/>
      <c r="N587" s="5"/>
      <c r="O587" s="5"/>
    </row>
    <row r="588">
      <c r="A588" s="1"/>
      <c r="B588" s="2"/>
      <c r="C588" s="96"/>
      <c r="D588" s="97"/>
      <c r="E588" s="2"/>
      <c r="F588" s="4"/>
      <c r="G588" s="4"/>
      <c r="H588" s="5"/>
      <c r="I588" s="5"/>
      <c r="N588" s="5"/>
      <c r="O588" s="5"/>
    </row>
    <row r="589">
      <c r="A589" s="1"/>
      <c r="B589" s="2"/>
      <c r="C589" s="96"/>
      <c r="D589" s="97"/>
      <c r="E589" s="2"/>
      <c r="F589" s="4"/>
      <c r="G589" s="4"/>
      <c r="H589" s="5"/>
      <c r="I589" s="5"/>
      <c r="N589" s="5"/>
      <c r="O589" s="5"/>
    </row>
    <row r="590">
      <c r="A590" s="1"/>
      <c r="B590" s="2"/>
      <c r="C590" s="96"/>
      <c r="D590" s="97"/>
      <c r="E590" s="2"/>
      <c r="F590" s="4"/>
      <c r="G590" s="4"/>
      <c r="H590" s="5"/>
      <c r="I590" s="5"/>
      <c r="N590" s="5"/>
      <c r="O590" s="5"/>
    </row>
    <row r="591">
      <c r="A591" s="1"/>
      <c r="B591" s="2"/>
      <c r="C591" s="96"/>
      <c r="D591" s="97"/>
      <c r="E591" s="2"/>
      <c r="F591" s="4"/>
      <c r="G591" s="4"/>
      <c r="H591" s="5"/>
      <c r="I591" s="5"/>
      <c r="N591" s="5"/>
      <c r="O591" s="5"/>
    </row>
    <row r="592">
      <c r="A592" s="1"/>
      <c r="B592" s="2"/>
      <c r="C592" s="96"/>
      <c r="D592" s="97"/>
      <c r="E592" s="2"/>
      <c r="F592" s="4"/>
      <c r="G592" s="4"/>
      <c r="H592" s="5"/>
      <c r="I592" s="5"/>
      <c r="N592" s="5"/>
      <c r="O592" s="5"/>
    </row>
    <row r="593">
      <c r="A593" s="1"/>
      <c r="B593" s="2"/>
      <c r="C593" s="96"/>
      <c r="D593" s="97"/>
      <c r="E593" s="2"/>
      <c r="F593" s="4"/>
      <c r="G593" s="4"/>
      <c r="H593" s="5"/>
      <c r="I593" s="5"/>
      <c r="N593" s="5"/>
      <c r="O593" s="5"/>
    </row>
    <row r="594">
      <c r="A594" s="1"/>
      <c r="B594" s="2"/>
      <c r="C594" s="96"/>
      <c r="D594" s="97"/>
      <c r="E594" s="2"/>
      <c r="F594" s="4"/>
      <c r="G594" s="4"/>
      <c r="H594" s="5"/>
      <c r="I594" s="5"/>
      <c r="N594" s="5"/>
      <c r="O594" s="5"/>
    </row>
    <row r="595">
      <c r="A595" s="1"/>
      <c r="B595" s="2"/>
      <c r="C595" s="96"/>
      <c r="D595" s="97"/>
      <c r="E595" s="2"/>
      <c r="F595" s="4"/>
      <c r="G595" s="4"/>
      <c r="H595" s="5"/>
      <c r="I595" s="5"/>
      <c r="N595" s="5"/>
      <c r="O595" s="5"/>
    </row>
    <row r="596">
      <c r="A596" s="1"/>
      <c r="B596" s="2"/>
      <c r="C596" s="96"/>
      <c r="D596" s="97"/>
      <c r="E596" s="2"/>
      <c r="F596" s="4"/>
      <c r="G596" s="4"/>
      <c r="H596" s="5"/>
      <c r="I596" s="5"/>
      <c r="N596" s="5"/>
      <c r="O596" s="5"/>
    </row>
    <row r="597">
      <c r="A597" s="1"/>
      <c r="B597" s="2"/>
      <c r="C597" s="96"/>
      <c r="D597" s="97"/>
      <c r="E597" s="2"/>
      <c r="F597" s="4"/>
      <c r="G597" s="4"/>
      <c r="H597" s="5"/>
      <c r="I597" s="5"/>
      <c r="N597" s="5"/>
      <c r="O597" s="5"/>
    </row>
    <row r="598">
      <c r="A598" s="1"/>
      <c r="B598" s="2"/>
      <c r="C598" s="96"/>
      <c r="D598" s="97"/>
      <c r="E598" s="2"/>
      <c r="F598" s="4"/>
      <c r="G598" s="4"/>
      <c r="H598" s="5"/>
      <c r="I598" s="5"/>
      <c r="N598" s="5"/>
      <c r="O598" s="5"/>
    </row>
    <row r="599">
      <c r="A599" s="1"/>
      <c r="B599" s="2"/>
      <c r="C599" s="96"/>
      <c r="D599" s="97"/>
      <c r="E599" s="2"/>
      <c r="F599" s="4"/>
      <c r="G599" s="4"/>
      <c r="H599" s="5"/>
      <c r="I599" s="5"/>
      <c r="N599" s="5"/>
      <c r="O599" s="5"/>
    </row>
    <row r="600">
      <c r="A600" s="1"/>
      <c r="B600" s="2"/>
      <c r="C600" s="96"/>
      <c r="D600" s="97"/>
      <c r="E600" s="2"/>
      <c r="F600" s="4"/>
      <c r="G600" s="4"/>
      <c r="H600" s="5"/>
      <c r="I600" s="5"/>
      <c r="N600" s="5"/>
      <c r="O600" s="5"/>
    </row>
    <row r="601">
      <c r="A601" s="1"/>
      <c r="B601" s="2"/>
      <c r="C601" s="96"/>
      <c r="D601" s="97"/>
      <c r="E601" s="2"/>
      <c r="F601" s="4"/>
      <c r="G601" s="4"/>
      <c r="H601" s="5"/>
      <c r="I601" s="5"/>
      <c r="N601" s="5"/>
      <c r="O601" s="5"/>
    </row>
    <row r="602">
      <c r="A602" s="1"/>
      <c r="B602" s="2"/>
      <c r="C602" s="96"/>
      <c r="D602" s="97"/>
      <c r="E602" s="2"/>
      <c r="F602" s="4"/>
      <c r="G602" s="4"/>
      <c r="H602" s="5"/>
      <c r="I602" s="5"/>
      <c r="N602" s="5"/>
      <c r="O602" s="5"/>
    </row>
    <row r="603">
      <c r="A603" s="1"/>
      <c r="B603" s="2"/>
      <c r="C603" s="96"/>
      <c r="D603" s="97"/>
      <c r="E603" s="2"/>
      <c r="F603" s="4"/>
      <c r="G603" s="4"/>
      <c r="H603" s="5"/>
      <c r="I603" s="5"/>
      <c r="N603" s="5"/>
      <c r="O603" s="5"/>
    </row>
    <row r="604">
      <c r="A604" s="1"/>
      <c r="B604" s="2"/>
      <c r="C604" s="96"/>
      <c r="D604" s="97"/>
      <c r="E604" s="2"/>
      <c r="F604" s="4"/>
      <c r="G604" s="4"/>
      <c r="H604" s="5"/>
      <c r="I604" s="5"/>
      <c r="N604" s="5"/>
      <c r="O604" s="5"/>
    </row>
    <row r="605">
      <c r="A605" s="1"/>
      <c r="B605" s="2"/>
      <c r="C605" s="96"/>
      <c r="D605" s="97"/>
      <c r="E605" s="2"/>
      <c r="F605" s="4"/>
      <c r="G605" s="4"/>
      <c r="H605" s="5"/>
      <c r="I605" s="5"/>
      <c r="N605" s="5"/>
      <c r="O605" s="5"/>
    </row>
    <row r="606">
      <c r="A606" s="1"/>
      <c r="B606" s="2"/>
      <c r="C606" s="96"/>
      <c r="D606" s="97"/>
      <c r="E606" s="2"/>
      <c r="F606" s="4"/>
      <c r="G606" s="4"/>
      <c r="H606" s="5"/>
      <c r="I606" s="5"/>
      <c r="N606" s="5"/>
      <c r="O606" s="5"/>
    </row>
    <row r="607">
      <c r="A607" s="1"/>
      <c r="B607" s="2"/>
      <c r="C607" s="96"/>
      <c r="D607" s="97"/>
      <c r="E607" s="2"/>
      <c r="F607" s="4"/>
      <c r="G607" s="4"/>
      <c r="H607" s="5"/>
      <c r="I607" s="5"/>
      <c r="N607" s="5"/>
      <c r="O607" s="5"/>
    </row>
    <row r="608">
      <c r="A608" s="1"/>
      <c r="B608" s="2"/>
      <c r="C608" s="96"/>
      <c r="D608" s="97"/>
      <c r="E608" s="2"/>
      <c r="F608" s="4"/>
      <c r="G608" s="4"/>
      <c r="H608" s="5"/>
      <c r="I608" s="5"/>
      <c r="N608" s="5"/>
      <c r="O608" s="5"/>
    </row>
    <row r="609">
      <c r="A609" s="1"/>
      <c r="B609" s="2"/>
      <c r="C609" s="96"/>
      <c r="D609" s="97"/>
      <c r="E609" s="2"/>
      <c r="F609" s="4"/>
      <c r="G609" s="4"/>
      <c r="H609" s="5"/>
      <c r="I609" s="5"/>
      <c r="N609" s="5"/>
      <c r="O609" s="5"/>
    </row>
    <row r="610">
      <c r="A610" s="1"/>
      <c r="B610" s="2"/>
      <c r="C610" s="96"/>
      <c r="D610" s="97"/>
      <c r="E610" s="2"/>
      <c r="F610" s="4"/>
      <c r="G610" s="4"/>
      <c r="H610" s="5"/>
      <c r="I610" s="5"/>
      <c r="N610" s="5"/>
      <c r="O610" s="5"/>
    </row>
    <row r="611">
      <c r="A611" s="1"/>
      <c r="B611" s="2"/>
      <c r="C611" s="96"/>
      <c r="D611" s="97"/>
      <c r="E611" s="2"/>
      <c r="F611" s="4"/>
      <c r="G611" s="4"/>
      <c r="H611" s="5"/>
      <c r="I611" s="5"/>
      <c r="N611" s="5"/>
      <c r="O611" s="5"/>
    </row>
    <row r="612">
      <c r="A612" s="1"/>
      <c r="B612" s="2"/>
      <c r="C612" s="96"/>
      <c r="D612" s="97"/>
      <c r="E612" s="2"/>
      <c r="F612" s="4"/>
      <c r="G612" s="4"/>
      <c r="H612" s="5"/>
      <c r="I612" s="5"/>
      <c r="N612" s="5"/>
      <c r="O612" s="5"/>
    </row>
    <row r="613">
      <c r="A613" s="1"/>
      <c r="B613" s="2"/>
      <c r="C613" s="96"/>
      <c r="D613" s="97"/>
      <c r="E613" s="2"/>
      <c r="F613" s="4"/>
      <c r="G613" s="4"/>
      <c r="H613" s="5"/>
      <c r="I613" s="5"/>
      <c r="N613" s="5"/>
      <c r="O613" s="5"/>
    </row>
    <row r="614">
      <c r="A614" s="1"/>
      <c r="B614" s="2"/>
      <c r="C614" s="96"/>
      <c r="D614" s="97"/>
      <c r="E614" s="2"/>
      <c r="F614" s="4"/>
      <c r="G614" s="4"/>
      <c r="H614" s="5"/>
      <c r="I614" s="5"/>
      <c r="N614" s="5"/>
      <c r="O614" s="5"/>
    </row>
    <row r="615">
      <c r="A615" s="1"/>
      <c r="B615" s="2"/>
      <c r="C615" s="96"/>
      <c r="D615" s="97"/>
      <c r="E615" s="2"/>
      <c r="F615" s="4"/>
      <c r="G615" s="4"/>
      <c r="H615" s="5"/>
      <c r="I615" s="5"/>
      <c r="N615" s="5"/>
      <c r="O615" s="5"/>
    </row>
    <row r="616">
      <c r="A616" s="1"/>
      <c r="B616" s="2"/>
      <c r="C616" s="96"/>
      <c r="D616" s="97"/>
      <c r="E616" s="2"/>
      <c r="F616" s="4"/>
      <c r="G616" s="4"/>
      <c r="H616" s="5"/>
      <c r="I616" s="5"/>
      <c r="N616" s="5"/>
      <c r="O616" s="5"/>
    </row>
    <row r="617">
      <c r="A617" s="1"/>
      <c r="B617" s="2"/>
      <c r="C617" s="96"/>
      <c r="D617" s="97"/>
      <c r="E617" s="2"/>
      <c r="F617" s="4"/>
      <c r="G617" s="4"/>
      <c r="H617" s="5"/>
      <c r="I617" s="5"/>
      <c r="N617" s="5"/>
      <c r="O617" s="5"/>
    </row>
    <row r="618">
      <c r="A618" s="1"/>
      <c r="B618" s="2"/>
      <c r="C618" s="96"/>
      <c r="D618" s="97"/>
      <c r="E618" s="2"/>
      <c r="F618" s="4"/>
      <c r="G618" s="4"/>
      <c r="H618" s="5"/>
      <c r="I618" s="5"/>
      <c r="N618" s="5"/>
      <c r="O618" s="5"/>
    </row>
    <row r="619">
      <c r="A619" s="1"/>
      <c r="B619" s="2"/>
      <c r="C619" s="96"/>
      <c r="D619" s="97"/>
      <c r="E619" s="2"/>
      <c r="F619" s="4"/>
      <c r="G619" s="4"/>
      <c r="H619" s="5"/>
      <c r="I619" s="5"/>
      <c r="N619" s="5"/>
      <c r="O619" s="5"/>
    </row>
    <row r="620">
      <c r="A620" s="1"/>
      <c r="B620" s="2"/>
      <c r="C620" s="96"/>
      <c r="D620" s="97"/>
      <c r="E620" s="2"/>
      <c r="F620" s="4"/>
      <c r="G620" s="4"/>
      <c r="H620" s="5"/>
      <c r="I620" s="5"/>
      <c r="N620" s="5"/>
      <c r="O620" s="5"/>
    </row>
    <row r="621">
      <c r="A621" s="1"/>
      <c r="B621" s="2"/>
      <c r="C621" s="96"/>
      <c r="D621" s="97"/>
      <c r="E621" s="2"/>
      <c r="F621" s="4"/>
      <c r="G621" s="4"/>
      <c r="H621" s="5"/>
      <c r="I621" s="5"/>
      <c r="N621" s="5"/>
      <c r="O621" s="5"/>
    </row>
    <row r="622">
      <c r="A622" s="1"/>
      <c r="B622" s="2"/>
      <c r="C622" s="96"/>
      <c r="D622" s="97"/>
      <c r="E622" s="2"/>
      <c r="F622" s="4"/>
      <c r="G622" s="4"/>
      <c r="H622" s="5"/>
      <c r="I622" s="5"/>
      <c r="N622" s="5"/>
      <c r="O622" s="5"/>
    </row>
    <row r="623">
      <c r="A623" s="1"/>
      <c r="B623" s="2"/>
      <c r="C623" s="96"/>
      <c r="D623" s="97"/>
      <c r="E623" s="2"/>
      <c r="F623" s="4"/>
      <c r="G623" s="4"/>
      <c r="H623" s="5"/>
      <c r="I623" s="5"/>
      <c r="N623" s="5"/>
      <c r="O623" s="5"/>
    </row>
    <row r="624">
      <c r="A624" s="1"/>
      <c r="B624" s="2"/>
      <c r="C624" s="96"/>
      <c r="D624" s="97"/>
      <c r="E624" s="2"/>
      <c r="F624" s="4"/>
      <c r="G624" s="4"/>
      <c r="H624" s="5"/>
      <c r="I624" s="5"/>
      <c r="N624" s="5"/>
      <c r="O624" s="5"/>
    </row>
    <row r="625">
      <c r="A625" s="1"/>
      <c r="B625" s="2"/>
      <c r="C625" s="96"/>
      <c r="D625" s="97"/>
      <c r="E625" s="2"/>
      <c r="F625" s="4"/>
      <c r="G625" s="4"/>
      <c r="H625" s="5"/>
      <c r="I625" s="5"/>
      <c r="N625" s="5"/>
      <c r="O625" s="5"/>
    </row>
    <row r="626">
      <c r="A626" s="1"/>
      <c r="B626" s="2"/>
      <c r="C626" s="96"/>
      <c r="D626" s="97"/>
      <c r="E626" s="2"/>
      <c r="F626" s="4"/>
      <c r="G626" s="4"/>
      <c r="H626" s="5"/>
      <c r="I626" s="5"/>
      <c r="N626" s="5"/>
      <c r="O626" s="5"/>
    </row>
    <row r="627">
      <c r="A627" s="1"/>
      <c r="B627" s="2"/>
      <c r="C627" s="96"/>
      <c r="D627" s="97"/>
      <c r="E627" s="2"/>
      <c r="F627" s="4"/>
      <c r="G627" s="4"/>
      <c r="H627" s="5"/>
      <c r="I627" s="5"/>
      <c r="N627" s="5"/>
      <c r="O627" s="5"/>
    </row>
    <row r="628">
      <c r="A628" s="1"/>
      <c r="B628" s="2"/>
      <c r="C628" s="96"/>
      <c r="D628" s="97"/>
      <c r="E628" s="2"/>
      <c r="F628" s="4"/>
      <c r="G628" s="4"/>
      <c r="H628" s="5"/>
      <c r="I628" s="5"/>
      <c r="N628" s="5"/>
      <c r="O628" s="5"/>
    </row>
    <row r="629">
      <c r="A629" s="1"/>
      <c r="B629" s="2"/>
      <c r="C629" s="96"/>
      <c r="D629" s="97"/>
      <c r="E629" s="2"/>
      <c r="F629" s="4"/>
      <c r="G629" s="4"/>
      <c r="H629" s="5"/>
      <c r="I629" s="5"/>
      <c r="N629" s="5"/>
      <c r="O629" s="5"/>
    </row>
    <row r="630">
      <c r="A630" s="1"/>
      <c r="B630" s="2"/>
      <c r="C630" s="96"/>
      <c r="D630" s="97"/>
      <c r="E630" s="2"/>
      <c r="F630" s="4"/>
      <c r="G630" s="4"/>
      <c r="H630" s="5"/>
      <c r="I630" s="5"/>
      <c r="N630" s="5"/>
      <c r="O630" s="5"/>
    </row>
    <row r="631">
      <c r="A631" s="1"/>
      <c r="B631" s="2"/>
      <c r="C631" s="96"/>
      <c r="D631" s="97"/>
      <c r="E631" s="2"/>
      <c r="F631" s="4"/>
      <c r="G631" s="4"/>
      <c r="H631" s="5"/>
      <c r="I631" s="5"/>
      <c r="N631" s="5"/>
      <c r="O631" s="5"/>
    </row>
    <row r="632">
      <c r="A632" s="1"/>
      <c r="B632" s="2"/>
      <c r="C632" s="96"/>
      <c r="D632" s="97"/>
      <c r="E632" s="2"/>
      <c r="F632" s="4"/>
      <c r="G632" s="4"/>
      <c r="H632" s="5"/>
      <c r="I632" s="5"/>
      <c r="N632" s="5"/>
      <c r="O632" s="5"/>
    </row>
    <row r="633">
      <c r="A633" s="1"/>
      <c r="B633" s="2"/>
      <c r="C633" s="96"/>
      <c r="D633" s="97"/>
      <c r="E633" s="2"/>
      <c r="F633" s="4"/>
      <c r="G633" s="4"/>
      <c r="H633" s="5"/>
      <c r="I633" s="5"/>
      <c r="N633" s="5"/>
      <c r="O633" s="5"/>
    </row>
    <row r="634">
      <c r="A634" s="1"/>
      <c r="B634" s="2"/>
      <c r="C634" s="96"/>
      <c r="D634" s="97"/>
      <c r="E634" s="2"/>
      <c r="F634" s="4"/>
      <c r="G634" s="4"/>
      <c r="H634" s="5"/>
      <c r="I634" s="5"/>
      <c r="N634" s="5"/>
      <c r="O634" s="5"/>
    </row>
    <row r="635">
      <c r="A635" s="1"/>
      <c r="B635" s="2"/>
      <c r="C635" s="96"/>
      <c r="D635" s="97"/>
      <c r="E635" s="2"/>
      <c r="F635" s="4"/>
      <c r="G635" s="4"/>
      <c r="H635" s="5"/>
      <c r="I635" s="5"/>
      <c r="N635" s="5"/>
      <c r="O635" s="5"/>
    </row>
    <row r="636">
      <c r="A636" s="1"/>
      <c r="B636" s="2"/>
      <c r="C636" s="96"/>
      <c r="D636" s="97"/>
      <c r="E636" s="2"/>
      <c r="F636" s="4"/>
      <c r="G636" s="4"/>
      <c r="H636" s="5"/>
      <c r="I636" s="5"/>
      <c r="N636" s="5"/>
      <c r="O636" s="5"/>
    </row>
    <row r="637">
      <c r="A637" s="1"/>
      <c r="B637" s="2"/>
      <c r="C637" s="96"/>
      <c r="D637" s="97"/>
      <c r="E637" s="2"/>
      <c r="F637" s="4"/>
      <c r="G637" s="4"/>
      <c r="H637" s="5"/>
      <c r="I637" s="5"/>
      <c r="N637" s="5"/>
      <c r="O637" s="5"/>
    </row>
    <row r="638">
      <c r="A638" s="1"/>
      <c r="B638" s="2"/>
      <c r="C638" s="96"/>
      <c r="D638" s="97"/>
      <c r="E638" s="2"/>
      <c r="F638" s="4"/>
      <c r="G638" s="4"/>
      <c r="H638" s="5"/>
      <c r="I638" s="5"/>
      <c r="N638" s="5"/>
      <c r="O638" s="5"/>
    </row>
    <row r="639">
      <c r="A639" s="1"/>
      <c r="B639" s="2"/>
      <c r="C639" s="96"/>
      <c r="D639" s="97"/>
      <c r="E639" s="2"/>
      <c r="F639" s="4"/>
      <c r="G639" s="4"/>
      <c r="H639" s="5"/>
      <c r="I639" s="5"/>
      <c r="N639" s="5"/>
      <c r="O639" s="5"/>
    </row>
    <row r="640">
      <c r="A640" s="1"/>
      <c r="B640" s="2"/>
      <c r="C640" s="96"/>
      <c r="D640" s="97"/>
      <c r="E640" s="2"/>
      <c r="F640" s="4"/>
      <c r="G640" s="4"/>
      <c r="H640" s="5"/>
      <c r="I640" s="5"/>
      <c r="N640" s="5"/>
      <c r="O640" s="5"/>
    </row>
    <row r="641">
      <c r="A641" s="1"/>
      <c r="B641" s="2"/>
      <c r="C641" s="96"/>
      <c r="D641" s="97"/>
      <c r="E641" s="2"/>
      <c r="F641" s="4"/>
      <c r="G641" s="4"/>
      <c r="H641" s="5"/>
      <c r="I641" s="5"/>
      <c r="N641" s="5"/>
      <c r="O641" s="5"/>
    </row>
    <row r="642">
      <c r="A642" s="1"/>
      <c r="B642" s="2"/>
      <c r="C642" s="96"/>
      <c r="D642" s="97"/>
      <c r="E642" s="2"/>
      <c r="F642" s="4"/>
      <c r="G642" s="4"/>
      <c r="H642" s="5"/>
      <c r="I642" s="5"/>
      <c r="N642" s="5"/>
      <c r="O642" s="5"/>
    </row>
    <row r="643">
      <c r="A643" s="1"/>
      <c r="B643" s="2"/>
      <c r="C643" s="96"/>
      <c r="D643" s="97"/>
      <c r="E643" s="2"/>
      <c r="F643" s="4"/>
      <c r="G643" s="4"/>
      <c r="H643" s="5"/>
      <c r="I643" s="5"/>
      <c r="N643" s="5"/>
      <c r="O643" s="5"/>
    </row>
    <row r="644">
      <c r="A644" s="1"/>
      <c r="B644" s="2"/>
      <c r="C644" s="96"/>
      <c r="D644" s="97"/>
      <c r="E644" s="2"/>
      <c r="F644" s="4"/>
      <c r="G644" s="4"/>
      <c r="H644" s="5"/>
      <c r="I644" s="5"/>
      <c r="N644" s="5"/>
      <c r="O644" s="5"/>
    </row>
    <row r="645">
      <c r="A645" s="1"/>
      <c r="B645" s="2"/>
      <c r="C645" s="96"/>
      <c r="D645" s="97"/>
      <c r="E645" s="2"/>
      <c r="F645" s="4"/>
      <c r="G645" s="4"/>
      <c r="H645" s="5"/>
      <c r="I645" s="5"/>
      <c r="N645" s="5"/>
      <c r="O645" s="5"/>
    </row>
    <row r="646">
      <c r="A646" s="1"/>
      <c r="B646" s="2"/>
      <c r="C646" s="96"/>
      <c r="D646" s="97"/>
      <c r="E646" s="2"/>
      <c r="F646" s="4"/>
      <c r="G646" s="4"/>
      <c r="H646" s="5"/>
      <c r="I646" s="5"/>
      <c r="N646" s="5"/>
      <c r="O646" s="5"/>
    </row>
    <row r="647">
      <c r="A647" s="1"/>
      <c r="B647" s="2"/>
      <c r="C647" s="96"/>
      <c r="D647" s="97"/>
      <c r="E647" s="2"/>
      <c r="F647" s="4"/>
      <c r="G647" s="4"/>
      <c r="H647" s="5"/>
      <c r="I647" s="5"/>
      <c r="N647" s="5"/>
      <c r="O647" s="5"/>
    </row>
    <row r="648">
      <c r="A648" s="1"/>
      <c r="B648" s="2"/>
      <c r="C648" s="96"/>
      <c r="D648" s="97"/>
      <c r="E648" s="2"/>
      <c r="F648" s="4"/>
      <c r="G648" s="4"/>
      <c r="H648" s="5"/>
      <c r="I648" s="5"/>
      <c r="N648" s="5"/>
      <c r="O648" s="5"/>
    </row>
    <row r="649">
      <c r="A649" s="1"/>
      <c r="B649" s="2"/>
      <c r="C649" s="96"/>
      <c r="D649" s="97"/>
      <c r="E649" s="2"/>
      <c r="F649" s="4"/>
      <c r="G649" s="4"/>
      <c r="H649" s="5"/>
      <c r="I649" s="5"/>
      <c r="N649" s="5"/>
      <c r="O649" s="5"/>
    </row>
    <row r="650">
      <c r="A650" s="1"/>
      <c r="B650" s="2"/>
      <c r="C650" s="96"/>
      <c r="D650" s="97"/>
      <c r="E650" s="2"/>
      <c r="F650" s="4"/>
      <c r="G650" s="4"/>
      <c r="H650" s="5"/>
      <c r="I650" s="5"/>
      <c r="N650" s="5"/>
      <c r="O650" s="5"/>
    </row>
    <row r="651">
      <c r="A651" s="1"/>
      <c r="B651" s="2"/>
      <c r="C651" s="96"/>
      <c r="D651" s="97"/>
      <c r="E651" s="2"/>
      <c r="F651" s="4"/>
      <c r="G651" s="4"/>
      <c r="H651" s="5"/>
      <c r="I651" s="5"/>
      <c r="N651" s="5"/>
      <c r="O651" s="5"/>
    </row>
    <row r="652">
      <c r="A652" s="1"/>
      <c r="B652" s="2"/>
      <c r="C652" s="96"/>
      <c r="D652" s="97"/>
      <c r="E652" s="2"/>
      <c r="F652" s="4"/>
      <c r="G652" s="4"/>
      <c r="H652" s="5"/>
      <c r="I652" s="5"/>
      <c r="N652" s="5"/>
      <c r="O652" s="5"/>
    </row>
    <row r="653">
      <c r="A653" s="1"/>
      <c r="B653" s="2"/>
      <c r="C653" s="96"/>
      <c r="D653" s="97"/>
      <c r="E653" s="2"/>
      <c r="F653" s="4"/>
      <c r="G653" s="4"/>
      <c r="H653" s="5"/>
      <c r="I653" s="5"/>
      <c r="N653" s="5"/>
      <c r="O653" s="5"/>
    </row>
    <row r="654">
      <c r="A654" s="1"/>
      <c r="B654" s="2"/>
      <c r="C654" s="96"/>
      <c r="D654" s="97"/>
      <c r="E654" s="2"/>
      <c r="F654" s="4"/>
      <c r="G654" s="4"/>
      <c r="H654" s="5"/>
      <c r="I654" s="5"/>
      <c r="N654" s="5"/>
      <c r="O654" s="5"/>
    </row>
    <row r="655">
      <c r="A655" s="1"/>
      <c r="B655" s="2"/>
      <c r="C655" s="96"/>
      <c r="D655" s="97"/>
      <c r="E655" s="2"/>
      <c r="F655" s="4"/>
      <c r="G655" s="4"/>
      <c r="H655" s="5"/>
      <c r="I655" s="5"/>
      <c r="N655" s="5"/>
      <c r="O655" s="5"/>
    </row>
    <row r="656">
      <c r="A656" s="1"/>
      <c r="B656" s="2"/>
      <c r="C656" s="96"/>
      <c r="D656" s="97"/>
      <c r="E656" s="2"/>
      <c r="F656" s="4"/>
      <c r="G656" s="4"/>
      <c r="H656" s="5"/>
      <c r="I656" s="5"/>
      <c r="N656" s="5"/>
      <c r="O656" s="5"/>
    </row>
    <row r="657">
      <c r="A657" s="1"/>
      <c r="B657" s="2"/>
      <c r="C657" s="96"/>
      <c r="D657" s="97"/>
      <c r="E657" s="2"/>
      <c r="F657" s="4"/>
      <c r="G657" s="4"/>
      <c r="H657" s="5"/>
      <c r="I657" s="5"/>
      <c r="N657" s="5"/>
      <c r="O657" s="5"/>
    </row>
    <row r="658">
      <c r="A658" s="1"/>
      <c r="B658" s="2"/>
      <c r="C658" s="96"/>
      <c r="D658" s="97"/>
      <c r="E658" s="2"/>
      <c r="F658" s="4"/>
      <c r="G658" s="4"/>
      <c r="H658" s="5"/>
      <c r="I658" s="5"/>
      <c r="N658" s="5"/>
      <c r="O658" s="5"/>
    </row>
    <row r="659">
      <c r="A659" s="1"/>
      <c r="B659" s="2"/>
      <c r="C659" s="96"/>
      <c r="D659" s="97"/>
      <c r="E659" s="2"/>
      <c r="F659" s="4"/>
      <c r="G659" s="4"/>
      <c r="H659" s="5"/>
      <c r="I659" s="5"/>
      <c r="N659" s="5"/>
      <c r="O659" s="5"/>
    </row>
    <row r="660">
      <c r="A660" s="1"/>
      <c r="B660" s="2"/>
      <c r="C660" s="96"/>
      <c r="D660" s="97"/>
      <c r="E660" s="2"/>
      <c r="F660" s="4"/>
      <c r="G660" s="4"/>
      <c r="H660" s="5"/>
      <c r="I660" s="5"/>
      <c r="N660" s="5"/>
      <c r="O660" s="5"/>
    </row>
    <row r="661">
      <c r="A661" s="1"/>
      <c r="B661" s="2"/>
      <c r="C661" s="96"/>
      <c r="D661" s="97"/>
      <c r="E661" s="2"/>
      <c r="F661" s="4"/>
      <c r="G661" s="4"/>
      <c r="H661" s="5"/>
      <c r="I661" s="5"/>
      <c r="N661" s="5"/>
      <c r="O661" s="5"/>
    </row>
    <row r="662">
      <c r="A662" s="1"/>
      <c r="B662" s="2"/>
      <c r="C662" s="96"/>
      <c r="D662" s="97"/>
      <c r="E662" s="2"/>
      <c r="F662" s="4"/>
      <c r="G662" s="4"/>
      <c r="H662" s="5"/>
      <c r="I662" s="5"/>
      <c r="N662" s="5"/>
      <c r="O662" s="5"/>
    </row>
    <row r="663">
      <c r="A663" s="1"/>
      <c r="B663" s="2"/>
      <c r="C663" s="96"/>
      <c r="D663" s="97"/>
      <c r="E663" s="2"/>
      <c r="F663" s="4"/>
      <c r="G663" s="4"/>
      <c r="H663" s="5"/>
      <c r="I663" s="5"/>
      <c r="N663" s="5"/>
      <c r="O663" s="5"/>
    </row>
    <row r="664">
      <c r="A664" s="1"/>
      <c r="B664" s="2"/>
      <c r="C664" s="96"/>
      <c r="D664" s="97"/>
      <c r="E664" s="2"/>
      <c r="F664" s="4"/>
      <c r="G664" s="4"/>
      <c r="H664" s="5"/>
      <c r="I664" s="5"/>
      <c r="N664" s="5"/>
      <c r="O664" s="5"/>
    </row>
    <row r="665">
      <c r="A665" s="1"/>
      <c r="B665" s="2"/>
      <c r="C665" s="96"/>
      <c r="D665" s="97"/>
      <c r="E665" s="2"/>
      <c r="F665" s="4"/>
      <c r="G665" s="4"/>
      <c r="H665" s="5"/>
      <c r="I665" s="5"/>
      <c r="N665" s="5"/>
      <c r="O665" s="5"/>
    </row>
    <row r="666">
      <c r="A666" s="1"/>
      <c r="B666" s="2"/>
      <c r="C666" s="96"/>
      <c r="D666" s="97"/>
      <c r="E666" s="2"/>
      <c r="F666" s="4"/>
      <c r="G666" s="4"/>
      <c r="H666" s="5"/>
      <c r="I666" s="5"/>
      <c r="N666" s="5"/>
      <c r="O666" s="5"/>
    </row>
    <row r="667">
      <c r="A667" s="1"/>
      <c r="B667" s="2"/>
      <c r="C667" s="96"/>
      <c r="D667" s="97"/>
      <c r="E667" s="2"/>
      <c r="F667" s="4"/>
      <c r="G667" s="4"/>
      <c r="H667" s="5"/>
      <c r="I667" s="5"/>
      <c r="N667" s="5"/>
      <c r="O667" s="5"/>
    </row>
    <row r="668">
      <c r="A668" s="1"/>
      <c r="B668" s="2"/>
      <c r="C668" s="96"/>
      <c r="D668" s="97"/>
      <c r="E668" s="2"/>
      <c r="F668" s="4"/>
      <c r="G668" s="4"/>
      <c r="H668" s="5"/>
      <c r="I668" s="5"/>
      <c r="N668" s="5"/>
      <c r="O668" s="5"/>
    </row>
    <row r="669">
      <c r="A669" s="1"/>
      <c r="B669" s="2"/>
      <c r="C669" s="96"/>
      <c r="D669" s="97"/>
      <c r="E669" s="2"/>
      <c r="F669" s="4"/>
      <c r="G669" s="4"/>
      <c r="H669" s="5"/>
      <c r="I669" s="5"/>
      <c r="N669" s="5"/>
      <c r="O669" s="5"/>
    </row>
    <row r="670">
      <c r="A670" s="1"/>
      <c r="B670" s="2"/>
      <c r="C670" s="96"/>
      <c r="D670" s="97"/>
      <c r="E670" s="2"/>
      <c r="F670" s="4"/>
      <c r="G670" s="4"/>
      <c r="H670" s="5"/>
      <c r="I670" s="5"/>
      <c r="N670" s="5"/>
      <c r="O670" s="5"/>
    </row>
    <row r="671">
      <c r="A671" s="1"/>
      <c r="B671" s="2"/>
      <c r="C671" s="96"/>
      <c r="D671" s="97"/>
      <c r="E671" s="2"/>
      <c r="F671" s="4"/>
      <c r="G671" s="4"/>
      <c r="H671" s="5"/>
      <c r="I671" s="5"/>
      <c r="N671" s="5"/>
      <c r="O671" s="5"/>
    </row>
    <row r="672">
      <c r="A672" s="1"/>
      <c r="B672" s="2"/>
      <c r="C672" s="96"/>
      <c r="D672" s="97"/>
      <c r="E672" s="2"/>
      <c r="F672" s="4"/>
      <c r="G672" s="4"/>
      <c r="H672" s="5"/>
      <c r="I672" s="5"/>
      <c r="N672" s="5"/>
      <c r="O672" s="5"/>
    </row>
    <row r="673">
      <c r="A673" s="1"/>
      <c r="B673" s="2"/>
      <c r="C673" s="96"/>
      <c r="D673" s="97"/>
      <c r="E673" s="2"/>
      <c r="F673" s="4"/>
      <c r="G673" s="4"/>
      <c r="H673" s="5"/>
      <c r="I673" s="5"/>
      <c r="N673" s="5"/>
      <c r="O673" s="5"/>
    </row>
    <row r="674">
      <c r="A674" s="1"/>
      <c r="B674" s="2"/>
      <c r="C674" s="96"/>
      <c r="D674" s="97"/>
      <c r="E674" s="2"/>
      <c r="F674" s="4"/>
      <c r="G674" s="4"/>
      <c r="H674" s="5"/>
      <c r="I674" s="5"/>
      <c r="N674" s="5"/>
      <c r="O674" s="5"/>
    </row>
    <row r="675">
      <c r="A675" s="1"/>
      <c r="B675" s="2"/>
      <c r="C675" s="96"/>
      <c r="D675" s="97"/>
      <c r="E675" s="2"/>
      <c r="F675" s="4"/>
      <c r="G675" s="4"/>
      <c r="H675" s="5"/>
      <c r="I675" s="5"/>
      <c r="N675" s="5"/>
      <c r="O675" s="5"/>
    </row>
    <row r="676">
      <c r="A676" s="1"/>
      <c r="B676" s="2"/>
      <c r="C676" s="96"/>
      <c r="D676" s="97"/>
      <c r="E676" s="2"/>
      <c r="F676" s="4"/>
      <c r="G676" s="4"/>
      <c r="H676" s="5"/>
      <c r="I676" s="5"/>
      <c r="N676" s="5"/>
      <c r="O676" s="5"/>
    </row>
    <row r="677">
      <c r="A677" s="1"/>
      <c r="B677" s="2"/>
      <c r="C677" s="96"/>
      <c r="D677" s="97"/>
      <c r="E677" s="2"/>
      <c r="F677" s="4"/>
      <c r="G677" s="4"/>
      <c r="H677" s="5"/>
      <c r="I677" s="5"/>
      <c r="N677" s="5"/>
      <c r="O677" s="5"/>
    </row>
    <row r="678">
      <c r="A678" s="1"/>
      <c r="B678" s="2"/>
      <c r="C678" s="96"/>
      <c r="D678" s="97"/>
      <c r="E678" s="2"/>
      <c r="F678" s="4"/>
      <c r="G678" s="4"/>
      <c r="H678" s="5"/>
      <c r="I678" s="5"/>
      <c r="N678" s="5"/>
      <c r="O678" s="5"/>
    </row>
    <row r="679">
      <c r="A679" s="1"/>
      <c r="B679" s="2"/>
      <c r="C679" s="96"/>
      <c r="D679" s="97"/>
      <c r="E679" s="2"/>
      <c r="F679" s="4"/>
      <c r="G679" s="4"/>
      <c r="H679" s="5"/>
      <c r="I679" s="5"/>
      <c r="N679" s="5"/>
      <c r="O679" s="5"/>
    </row>
    <row r="680">
      <c r="A680" s="1"/>
      <c r="B680" s="2"/>
      <c r="C680" s="96"/>
      <c r="D680" s="97"/>
      <c r="E680" s="2"/>
      <c r="F680" s="4"/>
      <c r="G680" s="4"/>
      <c r="H680" s="5"/>
      <c r="I680" s="5"/>
      <c r="N680" s="5"/>
      <c r="O680" s="5"/>
    </row>
    <row r="681">
      <c r="A681" s="1"/>
      <c r="B681" s="2"/>
      <c r="C681" s="96"/>
      <c r="D681" s="97"/>
      <c r="E681" s="2"/>
      <c r="F681" s="4"/>
      <c r="G681" s="4"/>
      <c r="H681" s="5"/>
      <c r="I681" s="5"/>
      <c r="N681" s="5"/>
      <c r="O681" s="5"/>
    </row>
    <row r="682">
      <c r="A682" s="1"/>
      <c r="B682" s="2"/>
      <c r="C682" s="96"/>
      <c r="D682" s="97"/>
      <c r="E682" s="2"/>
      <c r="F682" s="4"/>
      <c r="G682" s="4"/>
      <c r="H682" s="5"/>
      <c r="I682" s="5"/>
      <c r="N682" s="5"/>
      <c r="O682" s="5"/>
    </row>
    <row r="683">
      <c r="A683" s="1"/>
      <c r="B683" s="2"/>
      <c r="C683" s="96"/>
      <c r="D683" s="97"/>
      <c r="E683" s="2"/>
      <c r="F683" s="4"/>
      <c r="G683" s="4"/>
      <c r="H683" s="5"/>
      <c r="I683" s="5"/>
      <c r="N683" s="5"/>
      <c r="O683" s="5"/>
    </row>
    <row r="684">
      <c r="A684" s="1"/>
      <c r="B684" s="2"/>
      <c r="C684" s="96"/>
      <c r="D684" s="97"/>
      <c r="E684" s="2"/>
      <c r="F684" s="4"/>
      <c r="G684" s="4"/>
      <c r="H684" s="5"/>
      <c r="I684" s="5"/>
      <c r="N684" s="5"/>
      <c r="O684" s="5"/>
    </row>
    <row r="685">
      <c r="A685" s="1"/>
      <c r="B685" s="2"/>
      <c r="C685" s="96"/>
      <c r="D685" s="97"/>
      <c r="E685" s="2"/>
      <c r="F685" s="4"/>
      <c r="G685" s="4"/>
      <c r="H685" s="5"/>
      <c r="I685" s="5"/>
      <c r="N685" s="5"/>
      <c r="O685" s="5"/>
    </row>
    <row r="686">
      <c r="A686" s="1"/>
      <c r="B686" s="2"/>
      <c r="C686" s="96"/>
      <c r="D686" s="97"/>
      <c r="E686" s="2"/>
      <c r="F686" s="4"/>
      <c r="G686" s="4"/>
      <c r="H686" s="5"/>
      <c r="I686" s="5"/>
      <c r="N686" s="5"/>
      <c r="O686" s="5"/>
    </row>
    <row r="687">
      <c r="A687" s="1"/>
      <c r="B687" s="2"/>
      <c r="C687" s="96"/>
      <c r="D687" s="97"/>
      <c r="E687" s="2"/>
      <c r="F687" s="4"/>
      <c r="G687" s="4"/>
      <c r="H687" s="5"/>
      <c r="I687" s="5"/>
      <c r="N687" s="5"/>
      <c r="O687" s="5"/>
    </row>
    <row r="688">
      <c r="A688" s="1"/>
      <c r="B688" s="2"/>
      <c r="C688" s="96"/>
      <c r="D688" s="97"/>
      <c r="E688" s="2"/>
      <c r="F688" s="4"/>
      <c r="G688" s="4"/>
      <c r="H688" s="5"/>
      <c r="I688" s="5"/>
      <c r="N688" s="5"/>
      <c r="O688" s="5"/>
    </row>
    <row r="689">
      <c r="A689" s="1"/>
      <c r="B689" s="2"/>
      <c r="C689" s="96"/>
      <c r="D689" s="97"/>
      <c r="E689" s="2"/>
      <c r="F689" s="4"/>
      <c r="G689" s="4"/>
      <c r="H689" s="5"/>
      <c r="I689" s="5"/>
      <c r="N689" s="5"/>
      <c r="O689" s="5"/>
    </row>
    <row r="690">
      <c r="A690" s="1"/>
      <c r="B690" s="2"/>
      <c r="C690" s="96"/>
      <c r="D690" s="97"/>
      <c r="E690" s="2"/>
      <c r="F690" s="4"/>
      <c r="G690" s="4"/>
      <c r="H690" s="5"/>
      <c r="I690" s="5"/>
      <c r="N690" s="5"/>
      <c r="O690" s="5"/>
    </row>
    <row r="691">
      <c r="A691" s="1"/>
      <c r="B691" s="2"/>
      <c r="C691" s="96"/>
      <c r="D691" s="97"/>
      <c r="E691" s="2"/>
      <c r="F691" s="4"/>
      <c r="G691" s="4"/>
      <c r="H691" s="5"/>
      <c r="I691" s="5"/>
      <c r="N691" s="5"/>
      <c r="O691" s="5"/>
    </row>
    <row r="692">
      <c r="A692" s="1"/>
      <c r="B692" s="2"/>
      <c r="C692" s="96"/>
      <c r="D692" s="97"/>
      <c r="E692" s="2"/>
      <c r="F692" s="4"/>
      <c r="G692" s="4"/>
      <c r="H692" s="5"/>
      <c r="I692" s="5"/>
      <c r="N692" s="5"/>
      <c r="O692" s="5"/>
    </row>
    <row r="693">
      <c r="A693" s="1"/>
      <c r="B693" s="2"/>
      <c r="C693" s="96"/>
      <c r="D693" s="97"/>
      <c r="E693" s="2"/>
      <c r="F693" s="4"/>
      <c r="G693" s="4"/>
      <c r="H693" s="5"/>
      <c r="I693" s="5"/>
      <c r="N693" s="5"/>
      <c r="O693" s="5"/>
    </row>
    <row r="694">
      <c r="A694" s="1"/>
      <c r="B694" s="2"/>
      <c r="C694" s="96"/>
      <c r="D694" s="97"/>
      <c r="E694" s="2"/>
      <c r="F694" s="4"/>
      <c r="G694" s="4"/>
      <c r="H694" s="5"/>
      <c r="I694" s="5"/>
      <c r="N694" s="5"/>
      <c r="O694" s="5"/>
    </row>
    <row r="695">
      <c r="A695" s="1"/>
      <c r="B695" s="2"/>
      <c r="C695" s="96"/>
      <c r="D695" s="97"/>
      <c r="E695" s="2"/>
      <c r="F695" s="4"/>
      <c r="G695" s="4"/>
      <c r="H695" s="5"/>
      <c r="I695" s="5"/>
      <c r="N695" s="5"/>
      <c r="O695" s="5"/>
    </row>
    <row r="696">
      <c r="A696" s="1"/>
      <c r="B696" s="2"/>
      <c r="C696" s="96"/>
      <c r="D696" s="97"/>
      <c r="E696" s="2"/>
      <c r="F696" s="4"/>
      <c r="G696" s="4"/>
      <c r="H696" s="5"/>
      <c r="I696" s="5"/>
      <c r="N696" s="5"/>
      <c r="O696" s="5"/>
    </row>
    <row r="697">
      <c r="A697" s="1"/>
      <c r="B697" s="2"/>
      <c r="C697" s="96"/>
      <c r="D697" s="97"/>
      <c r="E697" s="2"/>
      <c r="F697" s="4"/>
      <c r="G697" s="4"/>
      <c r="H697" s="5"/>
      <c r="I697" s="5"/>
      <c r="N697" s="5"/>
      <c r="O697" s="5"/>
    </row>
    <row r="698">
      <c r="A698" s="1"/>
      <c r="B698" s="2"/>
      <c r="C698" s="96"/>
      <c r="D698" s="97"/>
      <c r="E698" s="2"/>
      <c r="F698" s="4"/>
      <c r="G698" s="4"/>
      <c r="H698" s="5"/>
      <c r="I698" s="5"/>
      <c r="N698" s="5"/>
      <c r="O698" s="5"/>
    </row>
    <row r="699">
      <c r="A699" s="1"/>
      <c r="B699" s="2"/>
      <c r="C699" s="96"/>
      <c r="D699" s="97"/>
      <c r="E699" s="2"/>
      <c r="F699" s="4"/>
      <c r="G699" s="4"/>
      <c r="H699" s="5"/>
      <c r="I699" s="5"/>
      <c r="N699" s="5"/>
      <c r="O699" s="5"/>
    </row>
    <row r="700">
      <c r="A700" s="1"/>
      <c r="B700" s="2"/>
      <c r="C700" s="96"/>
      <c r="D700" s="97"/>
      <c r="E700" s="2"/>
      <c r="F700" s="4"/>
      <c r="G700" s="4"/>
      <c r="H700" s="5"/>
      <c r="I700" s="5"/>
      <c r="N700" s="5"/>
      <c r="O700" s="5"/>
    </row>
    <row r="701">
      <c r="A701" s="1"/>
      <c r="B701" s="2"/>
      <c r="C701" s="96"/>
      <c r="D701" s="97"/>
      <c r="E701" s="2"/>
      <c r="F701" s="4"/>
      <c r="G701" s="4"/>
      <c r="H701" s="5"/>
      <c r="I701" s="5"/>
      <c r="N701" s="5"/>
      <c r="O701" s="5"/>
    </row>
    <row r="702">
      <c r="A702" s="1"/>
      <c r="B702" s="2"/>
      <c r="C702" s="96"/>
      <c r="D702" s="97"/>
      <c r="E702" s="2"/>
      <c r="F702" s="4"/>
      <c r="G702" s="4"/>
      <c r="H702" s="5"/>
      <c r="I702" s="5"/>
      <c r="N702" s="5"/>
      <c r="O702" s="5"/>
    </row>
    <row r="703">
      <c r="A703" s="1"/>
      <c r="B703" s="2"/>
      <c r="C703" s="96"/>
      <c r="D703" s="97"/>
      <c r="E703" s="2"/>
      <c r="F703" s="4"/>
      <c r="G703" s="4"/>
      <c r="H703" s="5"/>
      <c r="I703" s="5"/>
      <c r="N703" s="5"/>
      <c r="O703" s="5"/>
    </row>
    <row r="704">
      <c r="A704" s="1"/>
      <c r="B704" s="2"/>
      <c r="C704" s="96"/>
      <c r="D704" s="97"/>
      <c r="E704" s="2"/>
      <c r="F704" s="4"/>
      <c r="G704" s="4"/>
      <c r="H704" s="5"/>
      <c r="I704" s="5"/>
      <c r="N704" s="5"/>
      <c r="O704" s="5"/>
    </row>
    <row r="705">
      <c r="A705" s="1"/>
      <c r="B705" s="2"/>
      <c r="C705" s="96"/>
      <c r="D705" s="97"/>
      <c r="E705" s="2"/>
      <c r="F705" s="4"/>
      <c r="G705" s="4"/>
      <c r="H705" s="5"/>
      <c r="I705" s="5"/>
      <c r="N705" s="5"/>
      <c r="O705" s="5"/>
    </row>
    <row r="706">
      <c r="A706" s="1"/>
      <c r="B706" s="2"/>
      <c r="C706" s="96"/>
      <c r="D706" s="97"/>
      <c r="E706" s="2"/>
      <c r="F706" s="4"/>
      <c r="G706" s="4"/>
      <c r="H706" s="5"/>
      <c r="I706" s="5"/>
      <c r="N706" s="5"/>
      <c r="O706" s="5"/>
    </row>
    <row r="707">
      <c r="A707" s="1"/>
      <c r="B707" s="2"/>
      <c r="C707" s="96"/>
      <c r="D707" s="97"/>
      <c r="E707" s="2"/>
      <c r="F707" s="4"/>
      <c r="G707" s="4"/>
      <c r="H707" s="5"/>
      <c r="I707" s="5"/>
      <c r="N707" s="5"/>
      <c r="O707" s="5"/>
    </row>
    <row r="708">
      <c r="A708" s="1"/>
      <c r="B708" s="2"/>
      <c r="C708" s="96"/>
      <c r="D708" s="97"/>
      <c r="E708" s="2"/>
      <c r="F708" s="4"/>
      <c r="G708" s="4"/>
      <c r="H708" s="5"/>
      <c r="I708" s="5"/>
      <c r="N708" s="5"/>
      <c r="O708" s="5"/>
    </row>
    <row r="709">
      <c r="A709" s="1"/>
      <c r="B709" s="2"/>
      <c r="C709" s="96"/>
      <c r="D709" s="97"/>
      <c r="E709" s="2"/>
      <c r="F709" s="4"/>
      <c r="G709" s="4"/>
      <c r="H709" s="5"/>
      <c r="I709" s="5"/>
      <c r="N709" s="5"/>
      <c r="O709" s="5"/>
    </row>
    <row r="710">
      <c r="A710" s="1"/>
      <c r="B710" s="2"/>
      <c r="C710" s="96"/>
      <c r="D710" s="97"/>
      <c r="E710" s="2"/>
      <c r="F710" s="4"/>
      <c r="G710" s="4"/>
      <c r="H710" s="5"/>
      <c r="I710" s="5"/>
      <c r="N710" s="5"/>
      <c r="O710" s="5"/>
    </row>
    <row r="711">
      <c r="A711" s="1"/>
      <c r="B711" s="2"/>
      <c r="C711" s="96"/>
      <c r="D711" s="97"/>
      <c r="E711" s="2"/>
      <c r="F711" s="4"/>
      <c r="G711" s="4"/>
      <c r="H711" s="5"/>
      <c r="I711" s="5"/>
      <c r="N711" s="5"/>
      <c r="O711" s="5"/>
    </row>
    <row r="712">
      <c r="A712" s="1"/>
      <c r="B712" s="2"/>
      <c r="C712" s="96"/>
      <c r="D712" s="97"/>
      <c r="E712" s="2"/>
      <c r="F712" s="4"/>
      <c r="G712" s="4"/>
      <c r="H712" s="5"/>
      <c r="I712" s="5"/>
      <c r="N712" s="5"/>
      <c r="O712" s="5"/>
    </row>
    <row r="713">
      <c r="A713" s="1"/>
      <c r="B713" s="2"/>
      <c r="C713" s="96"/>
      <c r="D713" s="97"/>
      <c r="E713" s="2"/>
      <c r="F713" s="4"/>
      <c r="G713" s="4"/>
      <c r="H713" s="5"/>
      <c r="I713" s="5"/>
      <c r="N713" s="5"/>
      <c r="O713" s="5"/>
    </row>
    <row r="714">
      <c r="A714" s="1"/>
      <c r="B714" s="2"/>
      <c r="C714" s="96"/>
      <c r="D714" s="97"/>
      <c r="E714" s="2"/>
      <c r="F714" s="4"/>
      <c r="G714" s="4"/>
      <c r="H714" s="5"/>
      <c r="I714" s="5"/>
      <c r="N714" s="5"/>
      <c r="O714" s="5"/>
    </row>
    <row r="715">
      <c r="A715" s="1"/>
      <c r="B715" s="2"/>
      <c r="C715" s="96"/>
      <c r="D715" s="97"/>
      <c r="E715" s="2"/>
      <c r="F715" s="4"/>
      <c r="G715" s="4"/>
      <c r="H715" s="5"/>
      <c r="I715" s="5"/>
      <c r="N715" s="5"/>
      <c r="O715" s="5"/>
    </row>
    <row r="716">
      <c r="A716" s="1"/>
      <c r="B716" s="2"/>
      <c r="C716" s="96"/>
      <c r="D716" s="97"/>
      <c r="E716" s="2"/>
      <c r="F716" s="4"/>
      <c r="G716" s="4"/>
      <c r="H716" s="5"/>
      <c r="I716" s="5"/>
      <c r="N716" s="5"/>
      <c r="O716" s="5"/>
    </row>
    <row r="717">
      <c r="A717" s="1"/>
      <c r="B717" s="2"/>
      <c r="C717" s="96"/>
      <c r="D717" s="97"/>
      <c r="E717" s="2"/>
      <c r="F717" s="4"/>
      <c r="G717" s="4"/>
      <c r="H717" s="5"/>
      <c r="I717" s="5"/>
      <c r="N717" s="5"/>
      <c r="O717" s="5"/>
    </row>
    <row r="718">
      <c r="A718" s="1"/>
      <c r="B718" s="2"/>
      <c r="C718" s="96"/>
      <c r="D718" s="97"/>
      <c r="E718" s="2"/>
      <c r="F718" s="4"/>
      <c r="G718" s="4"/>
      <c r="H718" s="5"/>
      <c r="I718" s="5"/>
      <c r="N718" s="5"/>
      <c r="O718" s="5"/>
    </row>
    <row r="719">
      <c r="A719" s="1"/>
      <c r="B719" s="2"/>
      <c r="C719" s="96"/>
      <c r="D719" s="97"/>
      <c r="E719" s="2"/>
      <c r="F719" s="4"/>
      <c r="G719" s="4"/>
      <c r="H719" s="5"/>
      <c r="I719" s="5"/>
      <c r="N719" s="5"/>
      <c r="O719" s="5"/>
    </row>
    <row r="720">
      <c r="A720" s="1"/>
      <c r="B720" s="2"/>
      <c r="C720" s="96"/>
      <c r="D720" s="97"/>
      <c r="E720" s="2"/>
      <c r="F720" s="4"/>
      <c r="G720" s="4"/>
      <c r="H720" s="5"/>
      <c r="I720" s="5"/>
      <c r="N720" s="5"/>
      <c r="O720" s="5"/>
    </row>
    <row r="721">
      <c r="A721" s="1"/>
      <c r="B721" s="2"/>
      <c r="C721" s="96"/>
      <c r="D721" s="97"/>
      <c r="E721" s="2"/>
      <c r="F721" s="4"/>
      <c r="G721" s="4"/>
      <c r="H721" s="5"/>
      <c r="I721" s="5"/>
      <c r="N721" s="5"/>
      <c r="O721" s="5"/>
    </row>
    <row r="722">
      <c r="A722" s="1"/>
      <c r="B722" s="2"/>
      <c r="C722" s="96"/>
      <c r="D722" s="97"/>
      <c r="E722" s="2"/>
      <c r="F722" s="4"/>
      <c r="G722" s="4"/>
      <c r="H722" s="5"/>
      <c r="I722" s="5"/>
      <c r="N722" s="5"/>
      <c r="O722" s="5"/>
    </row>
    <row r="723">
      <c r="A723" s="1"/>
      <c r="B723" s="2"/>
      <c r="C723" s="96"/>
      <c r="D723" s="97"/>
      <c r="E723" s="2"/>
      <c r="F723" s="4"/>
      <c r="G723" s="4"/>
      <c r="H723" s="5"/>
      <c r="I723" s="5"/>
      <c r="N723" s="5"/>
      <c r="O723" s="5"/>
    </row>
    <row r="724">
      <c r="A724" s="1"/>
      <c r="B724" s="2"/>
      <c r="C724" s="96"/>
      <c r="D724" s="97"/>
      <c r="E724" s="2"/>
      <c r="F724" s="4"/>
      <c r="G724" s="4"/>
      <c r="H724" s="5"/>
      <c r="I724" s="5"/>
      <c r="N724" s="5"/>
      <c r="O724" s="5"/>
    </row>
    <row r="725">
      <c r="A725" s="1"/>
      <c r="B725" s="2"/>
      <c r="C725" s="96"/>
      <c r="D725" s="97"/>
      <c r="E725" s="2"/>
      <c r="F725" s="4"/>
      <c r="G725" s="4"/>
      <c r="H725" s="5"/>
      <c r="I725" s="5"/>
      <c r="N725" s="5"/>
      <c r="O725" s="5"/>
    </row>
    <row r="726">
      <c r="A726" s="1"/>
      <c r="B726" s="2"/>
      <c r="C726" s="96"/>
      <c r="D726" s="97"/>
      <c r="E726" s="2"/>
      <c r="F726" s="4"/>
      <c r="G726" s="4"/>
      <c r="H726" s="5"/>
      <c r="I726" s="5"/>
      <c r="N726" s="5"/>
      <c r="O726" s="5"/>
    </row>
    <row r="727">
      <c r="A727" s="1"/>
      <c r="B727" s="2"/>
      <c r="C727" s="96"/>
      <c r="D727" s="97"/>
      <c r="E727" s="2"/>
      <c r="F727" s="4"/>
      <c r="G727" s="4"/>
      <c r="H727" s="5"/>
      <c r="I727" s="5"/>
      <c r="N727" s="5"/>
      <c r="O727" s="5"/>
    </row>
    <row r="728">
      <c r="A728" s="1"/>
      <c r="B728" s="2"/>
      <c r="C728" s="96"/>
      <c r="D728" s="97"/>
      <c r="E728" s="2"/>
      <c r="F728" s="4"/>
      <c r="G728" s="4"/>
      <c r="H728" s="5"/>
      <c r="I728" s="5"/>
      <c r="N728" s="5"/>
      <c r="O728" s="5"/>
    </row>
    <row r="729">
      <c r="A729" s="1"/>
      <c r="B729" s="2"/>
      <c r="C729" s="96"/>
      <c r="D729" s="97"/>
      <c r="E729" s="2"/>
      <c r="F729" s="4"/>
      <c r="G729" s="4"/>
      <c r="H729" s="5"/>
      <c r="I729" s="5"/>
      <c r="N729" s="5"/>
      <c r="O729" s="5"/>
    </row>
    <row r="730">
      <c r="A730" s="1"/>
      <c r="B730" s="2"/>
      <c r="C730" s="96"/>
      <c r="D730" s="97"/>
      <c r="E730" s="2"/>
      <c r="F730" s="4"/>
      <c r="G730" s="4"/>
      <c r="H730" s="5"/>
      <c r="I730" s="5"/>
      <c r="N730" s="5"/>
      <c r="O730" s="5"/>
    </row>
    <row r="731">
      <c r="A731" s="1"/>
      <c r="B731" s="2"/>
      <c r="C731" s="96"/>
      <c r="D731" s="97"/>
      <c r="E731" s="2"/>
      <c r="F731" s="4"/>
      <c r="G731" s="4"/>
      <c r="H731" s="5"/>
      <c r="I731" s="5"/>
      <c r="N731" s="5"/>
      <c r="O731" s="5"/>
    </row>
    <row r="732">
      <c r="A732" s="1"/>
      <c r="B732" s="2"/>
      <c r="C732" s="96"/>
      <c r="D732" s="97"/>
      <c r="E732" s="2"/>
      <c r="F732" s="4"/>
      <c r="G732" s="4"/>
      <c r="H732" s="5"/>
      <c r="I732" s="5"/>
      <c r="N732" s="5"/>
      <c r="O732" s="5"/>
    </row>
    <row r="733">
      <c r="A733" s="1"/>
      <c r="B733" s="2"/>
      <c r="C733" s="96"/>
      <c r="D733" s="97"/>
      <c r="E733" s="2"/>
      <c r="F733" s="4"/>
      <c r="G733" s="4"/>
      <c r="H733" s="5"/>
      <c r="I733" s="5"/>
      <c r="N733" s="5"/>
      <c r="O733" s="5"/>
    </row>
    <row r="734">
      <c r="A734" s="1"/>
      <c r="B734" s="2"/>
      <c r="C734" s="96"/>
      <c r="D734" s="97"/>
      <c r="E734" s="2"/>
      <c r="F734" s="4"/>
      <c r="G734" s="4"/>
      <c r="H734" s="5"/>
      <c r="I734" s="5"/>
      <c r="N734" s="5"/>
      <c r="O734" s="5"/>
    </row>
    <row r="735">
      <c r="A735" s="1"/>
      <c r="B735" s="2"/>
      <c r="C735" s="96"/>
      <c r="D735" s="97"/>
      <c r="E735" s="2"/>
      <c r="F735" s="4"/>
      <c r="G735" s="4"/>
      <c r="H735" s="5"/>
      <c r="I735" s="5"/>
      <c r="N735" s="5"/>
      <c r="O735" s="5"/>
    </row>
    <row r="736">
      <c r="A736" s="1"/>
      <c r="B736" s="2"/>
      <c r="C736" s="96"/>
      <c r="D736" s="97"/>
      <c r="E736" s="2"/>
      <c r="F736" s="4"/>
      <c r="G736" s="4"/>
      <c r="H736" s="5"/>
      <c r="I736" s="5"/>
      <c r="N736" s="5"/>
      <c r="O736" s="5"/>
    </row>
    <row r="737">
      <c r="A737" s="1"/>
      <c r="B737" s="2"/>
      <c r="C737" s="96"/>
      <c r="D737" s="97"/>
      <c r="E737" s="2"/>
      <c r="F737" s="4"/>
      <c r="G737" s="4"/>
      <c r="H737" s="5"/>
      <c r="I737" s="5"/>
      <c r="N737" s="5"/>
      <c r="O737" s="5"/>
    </row>
    <row r="738">
      <c r="A738" s="1"/>
      <c r="B738" s="2"/>
      <c r="C738" s="96"/>
      <c r="D738" s="97"/>
      <c r="E738" s="2"/>
      <c r="F738" s="4"/>
      <c r="G738" s="4"/>
      <c r="H738" s="5"/>
      <c r="I738" s="5"/>
      <c r="N738" s="5"/>
      <c r="O738" s="5"/>
    </row>
    <row r="739">
      <c r="A739" s="1"/>
      <c r="B739" s="2"/>
      <c r="C739" s="96"/>
      <c r="D739" s="97"/>
      <c r="E739" s="2"/>
      <c r="F739" s="4"/>
      <c r="G739" s="4"/>
      <c r="H739" s="5"/>
      <c r="I739" s="5"/>
      <c r="N739" s="5"/>
      <c r="O739" s="5"/>
    </row>
    <row r="740">
      <c r="A740" s="1"/>
      <c r="B740" s="2"/>
      <c r="C740" s="96"/>
      <c r="D740" s="97"/>
      <c r="E740" s="2"/>
      <c r="F740" s="4"/>
      <c r="G740" s="4"/>
      <c r="H740" s="5"/>
      <c r="I740" s="5"/>
      <c r="N740" s="5"/>
      <c r="O740" s="5"/>
    </row>
    <row r="741">
      <c r="A741" s="1"/>
      <c r="B741" s="2"/>
      <c r="C741" s="96"/>
      <c r="D741" s="97"/>
      <c r="E741" s="2"/>
      <c r="F741" s="4"/>
      <c r="G741" s="4"/>
      <c r="H741" s="5"/>
      <c r="I741" s="5"/>
      <c r="N741" s="5"/>
      <c r="O741" s="5"/>
    </row>
    <row r="742">
      <c r="A742" s="1"/>
      <c r="B742" s="2"/>
      <c r="C742" s="96"/>
      <c r="D742" s="97"/>
      <c r="E742" s="2"/>
      <c r="F742" s="4"/>
      <c r="G742" s="4"/>
      <c r="H742" s="5"/>
      <c r="I742" s="5"/>
      <c r="N742" s="5"/>
      <c r="O742" s="5"/>
    </row>
    <row r="743">
      <c r="A743" s="1"/>
      <c r="B743" s="2"/>
      <c r="C743" s="96"/>
      <c r="D743" s="97"/>
      <c r="E743" s="2"/>
      <c r="F743" s="4"/>
      <c r="G743" s="4"/>
      <c r="H743" s="5"/>
      <c r="I743" s="5"/>
      <c r="N743" s="5"/>
      <c r="O743" s="5"/>
    </row>
    <row r="744">
      <c r="A744" s="1"/>
      <c r="B744" s="2"/>
      <c r="C744" s="96"/>
      <c r="D744" s="97"/>
      <c r="E744" s="2"/>
      <c r="F744" s="4"/>
      <c r="G744" s="4"/>
      <c r="H744" s="5"/>
      <c r="I744" s="5"/>
      <c r="N744" s="5"/>
      <c r="O744" s="5"/>
    </row>
    <row r="745">
      <c r="A745" s="1"/>
      <c r="B745" s="2"/>
      <c r="C745" s="96"/>
      <c r="D745" s="97"/>
      <c r="E745" s="2"/>
      <c r="F745" s="4"/>
      <c r="G745" s="4"/>
      <c r="H745" s="5"/>
      <c r="I745" s="5"/>
      <c r="N745" s="5"/>
      <c r="O745" s="5"/>
    </row>
    <row r="746">
      <c r="A746" s="1"/>
      <c r="B746" s="2"/>
      <c r="C746" s="96"/>
      <c r="D746" s="97"/>
      <c r="E746" s="2"/>
      <c r="F746" s="4"/>
      <c r="G746" s="4"/>
      <c r="H746" s="5"/>
      <c r="I746" s="5"/>
      <c r="N746" s="5"/>
      <c r="O746" s="5"/>
    </row>
    <row r="747">
      <c r="A747" s="1"/>
      <c r="B747" s="2"/>
      <c r="C747" s="96"/>
      <c r="D747" s="97"/>
      <c r="E747" s="2"/>
      <c r="F747" s="4"/>
      <c r="G747" s="4"/>
      <c r="H747" s="5"/>
      <c r="I747" s="5"/>
      <c r="N747" s="5"/>
      <c r="O747" s="5"/>
    </row>
    <row r="748">
      <c r="A748" s="1"/>
      <c r="B748" s="2"/>
      <c r="C748" s="96"/>
      <c r="D748" s="97"/>
      <c r="E748" s="2"/>
      <c r="F748" s="4"/>
      <c r="G748" s="4"/>
      <c r="H748" s="5"/>
      <c r="I748" s="5"/>
      <c r="N748" s="5"/>
      <c r="O748" s="5"/>
    </row>
    <row r="749">
      <c r="A749" s="1"/>
      <c r="B749" s="2"/>
      <c r="C749" s="96"/>
      <c r="D749" s="97"/>
      <c r="E749" s="2"/>
      <c r="F749" s="4"/>
      <c r="G749" s="4"/>
      <c r="H749" s="5"/>
      <c r="I749" s="5"/>
      <c r="N749" s="5"/>
      <c r="O749" s="5"/>
    </row>
    <row r="750">
      <c r="A750" s="1"/>
      <c r="B750" s="2"/>
      <c r="C750" s="96"/>
      <c r="D750" s="97"/>
      <c r="E750" s="2"/>
      <c r="F750" s="4"/>
      <c r="G750" s="4"/>
      <c r="H750" s="5"/>
      <c r="I750" s="5"/>
      <c r="N750" s="5"/>
      <c r="O750" s="5"/>
    </row>
    <row r="751">
      <c r="A751" s="1"/>
      <c r="B751" s="2"/>
      <c r="C751" s="96"/>
      <c r="D751" s="97"/>
      <c r="E751" s="2"/>
      <c r="F751" s="4"/>
      <c r="G751" s="4"/>
      <c r="H751" s="5"/>
      <c r="I751" s="5"/>
      <c r="N751" s="5"/>
      <c r="O751" s="5"/>
    </row>
    <row r="752">
      <c r="A752" s="1"/>
      <c r="B752" s="2"/>
      <c r="C752" s="96"/>
      <c r="D752" s="97"/>
      <c r="E752" s="2"/>
      <c r="F752" s="4"/>
      <c r="G752" s="4"/>
      <c r="H752" s="5"/>
      <c r="I752" s="5"/>
      <c r="N752" s="5"/>
      <c r="O752" s="5"/>
    </row>
    <row r="753">
      <c r="A753" s="1"/>
      <c r="B753" s="2"/>
      <c r="C753" s="96"/>
      <c r="D753" s="97"/>
      <c r="E753" s="2"/>
      <c r="F753" s="4"/>
      <c r="G753" s="4"/>
      <c r="H753" s="5"/>
      <c r="I753" s="5"/>
      <c r="N753" s="5"/>
      <c r="O753" s="5"/>
    </row>
    <row r="754">
      <c r="A754" s="1"/>
      <c r="B754" s="2"/>
      <c r="C754" s="96"/>
      <c r="D754" s="97"/>
      <c r="E754" s="2"/>
      <c r="F754" s="4"/>
      <c r="G754" s="4"/>
      <c r="H754" s="5"/>
      <c r="I754" s="5"/>
      <c r="N754" s="5"/>
      <c r="O754" s="5"/>
    </row>
    <row r="755">
      <c r="A755" s="1"/>
      <c r="B755" s="2"/>
      <c r="C755" s="96"/>
      <c r="D755" s="97"/>
      <c r="E755" s="2"/>
      <c r="F755" s="4"/>
      <c r="G755" s="4"/>
      <c r="H755" s="5"/>
      <c r="I755" s="5"/>
      <c r="N755" s="5"/>
      <c r="O755" s="5"/>
    </row>
    <row r="756">
      <c r="A756" s="1"/>
      <c r="B756" s="2"/>
      <c r="C756" s="96"/>
      <c r="D756" s="97"/>
      <c r="E756" s="2"/>
      <c r="F756" s="4"/>
      <c r="G756" s="4"/>
      <c r="H756" s="5"/>
      <c r="I756" s="5"/>
      <c r="N756" s="5"/>
      <c r="O756" s="5"/>
    </row>
    <row r="757">
      <c r="A757" s="1"/>
      <c r="B757" s="2"/>
      <c r="C757" s="96"/>
      <c r="D757" s="97"/>
      <c r="E757" s="2"/>
      <c r="F757" s="4"/>
      <c r="G757" s="4"/>
      <c r="H757" s="5"/>
      <c r="I757" s="5"/>
      <c r="N757" s="5"/>
      <c r="O757" s="5"/>
    </row>
    <row r="758">
      <c r="A758" s="1"/>
      <c r="B758" s="2"/>
      <c r="C758" s="96"/>
      <c r="D758" s="97"/>
      <c r="E758" s="2"/>
      <c r="F758" s="4"/>
      <c r="G758" s="4"/>
      <c r="H758" s="5"/>
      <c r="I758" s="5"/>
      <c r="N758" s="5"/>
      <c r="O758" s="5"/>
    </row>
    <row r="759">
      <c r="A759" s="1"/>
      <c r="B759" s="2"/>
      <c r="C759" s="96"/>
      <c r="D759" s="97"/>
      <c r="E759" s="2"/>
      <c r="F759" s="4"/>
      <c r="G759" s="4"/>
      <c r="H759" s="5"/>
      <c r="I759" s="5"/>
      <c r="N759" s="5"/>
      <c r="O759" s="5"/>
    </row>
    <row r="760">
      <c r="A760" s="1"/>
      <c r="B760" s="2"/>
      <c r="C760" s="96"/>
      <c r="D760" s="97"/>
      <c r="E760" s="2"/>
      <c r="F760" s="4"/>
      <c r="G760" s="4"/>
      <c r="H760" s="5"/>
      <c r="I760" s="5"/>
      <c r="N760" s="5"/>
      <c r="O760" s="5"/>
    </row>
    <row r="761">
      <c r="A761" s="1"/>
      <c r="B761" s="2"/>
      <c r="C761" s="96"/>
      <c r="D761" s="97"/>
      <c r="E761" s="2"/>
      <c r="F761" s="4"/>
      <c r="G761" s="4"/>
      <c r="H761" s="5"/>
      <c r="I761" s="5"/>
      <c r="N761" s="5"/>
      <c r="O761" s="5"/>
    </row>
    <row r="762">
      <c r="A762" s="1"/>
      <c r="B762" s="2"/>
      <c r="C762" s="96"/>
      <c r="D762" s="97"/>
      <c r="E762" s="2"/>
      <c r="F762" s="4"/>
      <c r="G762" s="4"/>
      <c r="H762" s="5"/>
      <c r="I762" s="5"/>
      <c r="N762" s="5"/>
      <c r="O762" s="5"/>
    </row>
    <row r="763">
      <c r="A763" s="1"/>
      <c r="B763" s="2"/>
      <c r="C763" s="96"/>
      <c r="D763" s="97"/>
      <c r="E763" s="2"/>
      <c r="F763" s="4"/>
      <c r="G763" s="4"/>
      <c r="H763" s="5"/>
      <c r="I763" s="5"/>
      <c r="N763" s="5"/>
      <c r="O763" s="5"/>
    </row>
    <row r="764">
      <c r="A764" s="1"/>
      <c r="B764" s="2"/>
      <c r="C764" s="96"/>
      <c r="D764" s="97"/>
      <c r="E764" s="2"/>
      <c r="F764" s="4"/>
      <c r="G764" s="4"/>
      <c r="H764" s="5"/>
      <c r="I764" s="5"/>
      <c r="N764" s="5"/>
      <c r="O764" s="5"/>
    </row>
    <row r="765">
      <c r="A765" s="1"/>
      <c r="B765" s="2"/>
      <c r="C765" s="96"/>
      <c r="D765" s="97"/>
      <c r="E765" s="2"/>
      <c r="F765" s="4"/>
      <c r="G765" s="4"/>
      <c r="H765" s="5"/>
      <c r="I765" s="5"/>
      <c r="N765" s="5"/>
      <c r="O765" s="5"/>
    </row>
    <row r="766">
      <c r="A766" s="1"/>
      <c r="B766" s="2"/>
      <c r="C766" s="96"/>
      <c r="D766" s="97"/>
      <c r="E766" s="2"/>
      <c r="F766" s="4"/>
      <c r="G766" s="4"/>
      <c r="H766" s="5"/>
      <c r="I766" s="5"/>
      <c r="N766" s="5"/>
      <c r="O766" s="5"/>
    </row>
    <row r="767">
      <c r="A767" s="1"/>
      <c r="B767" s="2"/>
      <c r="C767" s="96"/>
      <c r="D767" s="97"/>
      <c r="E767" s="2"/>
      <c r="F767" s="4"/>
      <c r="G767" s="4"/>
      <c r="H767" s="5"/>
      <c r="I767" s="5"/>
      <c r="N767" s="5"/>
      <c r="O767" s="5"/>
    </row>
    <row r="768">
      <c r="A768" s="1"/>
      <c r="B768" s="2"/>
      <c r="C768" s="96"/>
      <c r="D768" s="97"/>
      <c r="E768" s="2"/>
      <c r="F768" s="4"/>
      <c r="G768" s="4"/>
      <c r="H768" s="5"/>
      <c r="I768" s="5"/>
      <c r="N768" s="5"/>
      <c r="O768" s="5"/>
    </row>
    <row r="769">
      <c r="A769" s="1"/>
      <c r="B769" s="2"/>
      <c r="C769" s="96"/>
      <c r="D769" s="97"/>
      <c r="E769" s="2"/>
      <c r="F769" s="4"/>
      <c r="G769" s="4"/>
      <c r="H769" s="5"/>
      <c r="I769" s="5"/>
      <c r="N769" s="5"/>
      <c r="O769" s="5"/>
    </row>
    <row r="770">
      <c r="A770" s="1"/>
      <c r="B770" s="2"/>
      <c r="C770" s="96"/>
      <c r="D770" s="97"/>
      <c r="E770" s="2"/>
      <c r="F770" s="4"/>
      <c r="G770" s="4"/>
      <c r="H770" s="5"/>
      <c r="I770" s="5"/>
      <c r="N770" s="5"/>
      <c r="O770" s="5"/>
    </row>
    <row r="771">
      <c r="A771" s="1"/>
      <c r="B771" s="2"/>
      <c r="C771" s="96"/>
      <c r="D771" s="97"/>
      <c r="E771" s="2"/>
      <c r="F771" s="4"/>
      <c r="G771" s="4"/>
      <c r="H771" s="5"/>
      <c r="I771" s="5"/>
      <c r="N771" s="5"/>
      <c r="O771" s="5"/>
    </row>
    <row r="772">
      <c r="A772" s="1"/>
      <c r="B772" s="2"/>
      <c r="C772" s="96"/>
      <c r="D772" s="97"/>
      <c r="E772" s="2"/>
      <c r="F772" s="4"/>
      <c r="G772" s="4"/>
      <c r="H772" s="5"/>
      <c r="I772" s="5"/>
      <c r="N772" s="5"/>
      <c r="O772" s="5"/>
    </row>
    <row r="773">
      <c r="A773" s="1"/>
      <c r="B773" s="2"/>
      <c r="C773" s="96"/>
      <c r="D773" s="97"/>
      <c r="E773" s="2"/>
      <c r="F773" s="4"/>
      <c r="G773" s="4"/>
      <c r="H773" s="5"/>
      <c r="I773" s="5"/>
      <c r="N773" s="5"/>
      <c r="O773" s="5"/>
    </row>
    <row r="774">
      <c r="A774" s="1"/>
      <c r="B774" s="2"/>
      <c r="C774" s="96"/>
      <c r="D774" s="97"/>
      <c r="E774" s="2"/>
      <c r="F774" s="4"/>
      <c r="G774" s="4"/>
      <c r="H774" s="5"/>
      <c r="I774" s="5"/>
      <c r="N774" s="5"/>
      <c r="O774" s="5"/>
    </row>
    <row r="775">
      <c r="A775" s="1"/>
      <c r="B775" s="2"/>
      <c r="C775" s="96"/>
      <c r="D775" s="97"/>
      <c r="E775" s="2"/>
      <c r="F775" s="4"/>
      <c r="G775" s="4"/>
      <c r="H775" s="5"/>
      <c r="I775" s="5"/>
      <c r="N775" s="5"/>
      <c r="O775" s="5"/>
    </row>
    <row r="776">
      <c r="A776" s="1"/>
      <c r="B776" s="2"/>
      <c r="C776" s="96"/>
      <c r="D776" s="97"/>
      <c r="E776" s="2"/>
      <c r="F776" s="4"/>
      <c r="G776" s="4"/>
      <c r="H776" s="5"/>
      <c r="I776" s="5"/>
      <c r="N776" s="5"/>
      <c r="O776" s="5"/>
    </row>
    <row r="777">
      <c r="A777" s="1"/>
      <c r="B777" s="2"/>
      <c r="C777" s="96"/>
      <c r="D777" s="97"/>
      <c r="E777" s="2"/>
      <c r="F777" s="4"/>
      <c r="G777" s="4"/>
      <c r="H777" s="5"/>
      <c r="I777" s="5"/>
      <c r="N777" s="5"/>
      <c r="O777" s="5"/>
    </row>
    <row r="778">
      <c r="A778" s="1"/>
      <c r="B778" s="2"/>
      <c r="C778" s="96"/>
      <c r="D778" s="97"/>
      <c r="E778" s="2"/>
      <c r="F778" s="4"/>
      <c r="G778" s="4"/>
      <c r="H778" s="5"/>
      <c r="I778" s="5"/>
      <c r="N778" s="5"/>
      <c r="O778" s="5"/>
    </row>
    <row r="779">
      <c r="A779" s="1"/>
      <c r="B779" s="2"/>
      <c r="C779" s="96"/>
      <c r="D779" s="97"/>
      <c r="E779" s="2"/>
      <c r="F779" s="4"/>
      <c r="G779" s="4"/>
      <c r="H779" s="5"/>
      <c r="I779" s="5"/>
      <c r="N779" s="5"/>
      <c r="O779" s="5"/>
    </row>
    <row r="780">
      <c r="A780" s="1"/>
      <c r="B780" s="2"/>
      <c r="C780" s="96"/>
      <c r="D780" s="97"/>
      <c r="E780" s="2"/>
      <c r="F780" s="4"/>
      <c r="G780" s="4"/>
      <c r="H780" s="5"/>
      <c r="I780" s="5"/>
      <c r="N780" s="5"/>
      <c r="O780" s="5"/>
    </row>
    <row r="781">
      <c r="A781" s="1"/>
      <c r="B781" s="2"/>
      <c r="C781" s="96"/>
      <c r="D781" s="97"/>
      <c r="E781" s="2"/>
      <c r="F781" s="4"/>
      <c r="G781" s="4"/>
      <c r="H781" s="5"/>
      <c r="I781" s="5"/>
      <c r="N781" s="5"/>
      <c r="O781" s="5"/>
    </row>
    <row r="782">
      <c r="A782" s="1"/>
      <c r="B782" s="2"/>
      <c r="C782" s="96"/>
      <c r="D782" s="97"/>
      <c r="E782" s="2"/>
      <c r="F782" s="4"/>
      <c r="G782" s="4"/>
      <c r="H782" s="5"/>
      <c r="I782" s="5"/>
      <c r="N782" s="5"/>
      <c r="O782" s="5"/>
    </row>
    <row r="783">
      <c r="A783" s="1"/>
      <c r="B783" s="2"/>
      <c r="C783" s="96"/>
      <c r="D783" s="97"/>
      <c r="E783" s="2"/>
      <c r="F783" s="4"/>
      <c r="G783" s="4"/>
      <c r="H783" s="5"/>
      <c r="I783" s="5"/>
      <c r="N783" s="5"/>
      <c r="O783" s="5"/>
    </row>
    <row r="784">
      <c r="A784" s="1"/>
      <c r="B784" s="2"/>
      <c r="C784" s="96"/>
      <c r="D784" s="97"/>
      <c r="E784" s="2"/>
      <c r="F784" s="4"/>
      <c r="G784" s="4"/>
      <c r="H784" s="5"/>
      <c r="I784" s="5"/>
      <c r="N784" s="5"/>
      <c r="O784" s="5"/>
    </row>
    <row r="785">
      <c r="A785" s="1"/>
      <c r="B785" s="2"/>
      <c r="C785" s="96"/>
      <c r="D785" s="97"/>
      <c r="E785" s="2"/>
      <c r="F785" s="4"/>
      <c r="G785" s="4"/>
      <c r="H785" s="5"/>
      <c r="I785" s="5"/>
      <c r="N785" s="5"/>
      <c r="O785" s="5"/>
    </row>
    <row r="786">
      <c r="A786" s="1"/>
      <c r="B786" s="2"/>
      <c r="C786" s="96"/>
      <c r="D786" s="97"/>
      <c r="E786" s="2"/>
      <c r="F786" s="4"/>
      <c r="G786" s="4"/>
      <c r="H786" s="5"/>
      <c r="I786" s="5"/>
      <c r="N786" s="5"/>
      <c r="O786" s="5"/>
    </row>
    <row r="787">
      <c r="A787" s="1"/>
      <c r="B787" s="2"/>
      <c r="C787" s="96"/>
      <c r="D787" s="97"/>
      <c r="E787" s="2"/>
      <c r="F787" s="4"/>
      <c r="G787" s="4"/>
      <c r="H787" s="5"/>
      <c r="I787" s="5"/>
      <c r="N787" s="5"/>
      <c r="O787" s="5"/>
    </row>
    <row r="788">
      <c r="A788" s="1"/>
      <c r="B788" s="2"/>
      <c r="C788" s="96"/>
      <c r="D788" s="97"/>
      <c r="E788" s="2"/>
      <c r="F788" s="4"/>
      <c r="G788" s="4"/>
      <c r="H788" s="5"/>
      <c r="I788" s="5"/>
      <c r="N788" s="5"/>
      <c r="O788" s="5"/>
    </row>
    <row r="789">
      <c r="A789" s="1"/>
      <c r="B789" s="2"/>
      <c r="C789" s="96"/>
      <c r="D789" s="97"/>
      <c r="E789" s="2"/>
      <c r="F789" s="4"/>
      <c r="G789" s="4"/>
      <c r="H789" s="5"/>
      <c r="I789" s="5"/>
      <c r="N789" s="5"/>
      <c r="O789" s="5"/>
    </row>
    <row r="790">
      <c r="A790" s="1"/>
      <c r="B790" s="2"/>
      <c r="C790" s="96"/>
      <c r="D790" s="97"/>
      <c r="E790" s="2"/>
      <c r="F790" s="4"/>
      <c r="G790" s="4"/>
      <c r="H790" s="5"/>
      <c r="I790" s="5"/>
      <c r="N790" s="5"/>
      <c r="O790" s="5"/>
    </row>
    <row r="791">
      <c r="A791" s="1"/>
      <c r="B791" s="2"/>
      <c r="C791" s="96"/>
      <c r="D791" s="97"/>
      <c r="E791" s="2"/>
      <c r="F791" s="4"/>
      <c r="G791" s="4"/>
      <c r="H791" s="5"/>
      <c r="I791" s="5"/>
      <c r="N791" s="5"/>
      <c r="O791" s="5"/>
    </row>
    <row r="792">
      <c r="A792" s="1"/>
      <c r="B792" s="2"/>
      <c r="C792" s="96"/>
      <c r="D792" s="97"/>
      <c r="E792" s="2"/>
      <c r="F792" s="4"/>
      <c r="G792" s="4"/>
      <c r="H792" s="5"/>
      <c r="I792" s="5"/>
      <c r="N792" s="5"/>
      <c r="O792" s="5"/>
    </row>
    <row r="793">
      <c r="A793" s="1"/>
      <c r="B793" s="2"/>
      <c r="C793" s="96"/>
      <c r="D793" s="97"/>
      <c r="E793" s="2"/>
      <c r="F793" s="4"/>
      <c r="G793" s="4"/>
      <c r="H793" s="5"/>
      <c r="I793" s="5"/>
      <c r="N793" s="5"/>
      <c r="O793" s="5"/>
    </row>
    <row r="794">
      <c r="A794" s="1"/>
      <c r="B794" s="2"/>
      <c r="C794" s="96"/>
      <c r="D794" s="97"/>
      <c r="E794" s="2"/>
      <c r="F794" s="4"/>
      <c r="G794" s="4"/>
      <c r="H794" s="5"/>
      <c r="I794" s="5"/>
      <c r="N794" s="5"/>
      <c r="O794" s="5"/>
    </row>
    <row r="795">
      <c r="A795" s="1"/>
      <c r="B795" s="2"/>
      <c r="C795" s="96"/>
      <c r="D795" s="97"/>
      <c r="E795" s="2"/>
      <c r="F795" s="4"/>
      <c r="G795" s="4"/>
      <c r="H795" s="5"/>
      <c r="I795" s="5"/>
      <c r="N795" s="5"/>
      <c r="O795" s="5"/>
    </row>
    <row r="796">
      <c r="A796" s="1"/>
      <c r="B796" s="2"/>
      <c r="C796" s="96"/>
      <c r="D796" s="97"/>
      <c r="E796" s="2"/>
      <c r="F796" s="4"/>
      <c r="G796" s="4"/>
      <c r="H796" s="5"/>
      <c r="I796" s="5"/>
      <c r="N796" s="5"/>
      <c r="O796" s="5"/>
    </row>
    <row r="797">
      <c r="A797" s="1"/>
      <c r="B797" s="2"/>
      <c r="C797" s="96"/>
      <c r="D797" s="97"/>
      <c r="E797" s="2"/>
      <c r="F797" s="4"/>
      <c r="G797" s="4"/>
      <c r="H797" s="5"/>
      <c r="I797" s="5"/>
      <c r="N797" s="5"/>
      <c r="O797" s="5"/>
    </row>
    <row r="798">
      <c r="A798" s="1"/>
      <c r="B798" s="2"/>
      <c r="C798" s="96"/>
      <c r="D798" s="97"/>
      <c r="E798" s="2"/>
      <c r="F798" s="4"/>
      <c r="G798" s="4"/>
      <c r="H798" s="5"/>
      <c r="I798" s="5"/>
      <c r="N798" s="5"/>
      <c r="O798" s="5"/>
    </row>
    <row r="799">
      <c r="A799" s="1"/>
      <c r="B799" s="2"/>
      <c r="C799" s="96"/>
      <c r="D799" s="97"/>
      <c r="E799" s="2"/>
      <c r="F799" s="4"/>
      <c r="G799" s="4"/>
      <c r="H799" s="5"/>
      <c r="I799" s="5"/>
      <c r="N799" s="5"/>
      <c r="O799" s="5"/>
    </row>
    <row r="800">
      <c r="A800" s="1"/>
      <c r="B800" s="2"/>
      <c r="C800" s="96"/>
      <c r="D800" s="97"/>
      <c r="E800" s="2"/>
      <c r="F800" s="4"/>
      <c r="G800" s="4"/>
      <c r="H800" s="5"/>
      <c r="I800" s="5"/>
      <c r="N800" s="5"/>
      <c r="O800" s="5"/>
    </row>
    <row r="801">
      <c r="A801" s="1"/>
      <c r="B801" s="2"/>
      <c r="C801" s="96"/>
      <c r="D801" s="97"/>
      <c r="E801" s="2"/>
      <c r="F801" s="4"/>
      <c r="G801" s="4"/>
      <c r="H801" s="5"/>
      <c r="I801" s="5"/>
      <c r="N801" s="5"/>
      <c r="O801" s="5"/>
    </row>
    <row r="802">
      <c r="A802" s="1"/>
      <c r="B802" s="2"/>
      <c r="C802" s="96"/>
      <c r="D802" s="97"/>
      <c r="E802" s="2"/>
      <c r="F802" s="4"/>
      <c r="G802" s="4"/>
      <c r="H802" s="5"/>
      <c r="I802" s="5"/>
      <c r="N802" s="5"/>
      <c r="O802" s="5"/>
    </row>
    <row r="803">
      <c r="A803" s="1"/>
      <c r="B803" s="2"/>
      <c r="C803" s="96"/>
      <c r="D803" s="97"/>
      <c r="E803" s="2"/>
      <c r="F803" s="4"/>
      <c r="G803" s="4"/>
      <c r="H803" s="5"/>
      <c r="I803" s="5"/>
      <c r="N803" s="5"/>
      <c r="O803" s="5"/>
    </row>
    <row r="804">
      <c r="A804" s="1"/>
      <c r="B804" s="2"/>
      <c r="C804" s="96"/>
      <c r="D804" s="97"/>
      <c r="E804" s="2"/>
      <c r="F804" s="4"/>
      <c r="G804" s="4"/>
      <c r="H804" s="5"/>
      <c r="I804" s="5"/>
      <c r="N804" s="5"/>
      <c r="O804" s="5"/>
    </row>
    <row r="805">
      <c r="A805" s="1"/>
      <c r="B805" s="2"/>
      <c r="C805" s="96"/>
      <c r="D805" s="97"/>
      <c r="E805" s="2"/>
      <c r="F805" s="4"/>
      <c r="G805" s="4"/>
      <c r="H805" s="5"/>
      <c r="I805" s="5"/>
      <c r="N805" s="5"/>
      <c r="O805" s="5"/>
    </row>
    <row r="806">
      <c r="A806" s="1"/>
      <c r="B806" s="2"/>
      <c r="C806" s="96"/>
      <c r="D806" s="97"/>
      <c r="E806" s="2"/>
      <c r="F806" s="4"/>
      <c r="G806" s="4"/>
      <c r="H806" s="5"/>
      <c r="I806" s="5"/>
      <c r="N806" s="5"/>
      <c r="O806" s="5"/>
    </row>
    <row r="807">
      <c r="A807" s="1"/>
      <c r="B807" s="2"/>
      <c r="C807" s="96"/>
      <c r="D807" s="97"/>
      <c r="E807" s="2"/>
      <c r="F807" s="4"/>
      <c r="G807" s="4"/>
      <c r="H807" s="5"/>
      <c r="I807" s="5"/>
      <c r="N807" s="5"/>
      <c r="O807" s="5"/>
    </row>
    <row r="808">
      <c r="A808" s="1"/>
      <c r="B808" s="2"/>
      <c r="C808" s="96"/>
      <c r="D808" s="97"/>
      <c r="E808" s="2"/>
      <c r="F808" s="4"/>
      <c r="G808" s="4"/>
      <c r="H808" s="5"/>
      <c r="I808" s="5"/>
      <c r="N808" s="5"/>
      <c r="O808" s="5"/>
    </row>
    <row r="809">
      <c r="A809" s="1"/>
      <c r="B809" s="2"/>
      <c r="C809" s="96"/>
      <c r="D809" s="97"/>
      <c r="E809" s="2"/>
      <c r="F809" s="4"/>
      <c r="G809" s="4"/>
      <c r="H809" s="5"/>
      <c r="I809" s="5"/>
      <c r="N809" s="5"/>
      <c r="O809" s="5"/>
    </row>
    <row r="810">
      <c r="A810" s="1"/>
      <c r="B810" s="2"/>
      <c r="C810" s="96"/>
      <c r="D810" s="97"/>
      <c r="E810" s="2"/>
      <c r="F810" s="4"/>
      <c r="G810" s="4"/>
      <c r="H810" s="5"/>
      <c r="I810" s="5"/>
      <c r="N810" s="5"/>
      <c r="O810" s="5"/>
    </row>
    <row r="811">
      <c r="A811" s="1"/>
      <c r="B811" s="2"/>
      <c r="C811" s="96"/>
      <c r="D811" s="97"/>
      <c r="E811" s="2"/>
      <c r="F811" s="4"/>
      <c r="G811" s="4"/>
      <c r="H811" s="5"/>
      <c r="I811" s="5"/>
      <c r="N811" s="5"/>
      <c r="O811" s="5"/>
    </row>
    <row r="812">
      <c r="A812" s="1"/>
      <c r="B812" s="2"/>
      <c r="C812" s="96"/>
      <c r="D812" s="97"/>
      <c r="E812" s="2"/>
      <c r="F812" s="4"/>
      <c r="G812" s="4"/>
      <c r="H812" s="5"/>
      <c r="I812" s="5"/>
      <c r="N812" s="5"/>
      <c r="O812" s="5"/>
    </row>
    <row r="813">
      <c r="A813" s="1"/>
      <c r="B813" s="2"/>
      <c r="C813" s="96"/>
      <c r="D813" s="97"/>
      <c r="E813" s="2"/>
      <c r="F813" s="4"/>
      <c r="G813" s="4"/>
      <c r="H813" s="5"/>
      <c r="I813" s="5"/>
      <c r="N813" s="5"/>
      <c r="O813" s="5"/>
    </row>
    <row r="814">
      <c r="A814" s="1"/>
      <c r="B814" s="2"/>
      <c r="C814" s="96"/>
      <c r="D814" s="97"/>
      <c r="E814" s="2"/>
      <c r="F814" s="4"/>
      <c r="G814" s="4"/>
      <c r="H814" s="5"/>
      <c r="I814" s="5"/>
      <c r="N814" s="5"/>
      <c r="O814" s="5"/>
    </row>
    <row r="815">
      <c r="A815" s="1"/>
      <c r="B815" s="2"/>
      <c r="C815" s="96"/>
      <c r="D815" s="97"/>
      <c r="E815" s="2"/>
      <c r="F815" s="4"/>
      <c r="G815" s="4"/>
      <c r="H815" s="5"/>
      <c r="I815" s="5"/>
      <c r="N815" s="5"/>
      <c r="O815" s="5"/>
    </row>
    <row r="816">
      <c r="A816" s="1"/>
      <c r="B816" s="2"/>
      <c r="C816" s="96"/>
      <c r="D816" s="97"/>
      <c r="E816" s="2"/>
      <c r="F816" s="4"/>
      <c r="G816" s="4"/>
      <c r="H816" s="5"/>
      <c r="I816" s="5"/>
      <c r="N816" s="5"/>
      <c r="O816" s="5"/>
    </row>
    <row r="817">
      <c r="A817" s="1"/>
      <c r="B817" s="2"/>
      <c r="C817" s="96"/>
      <c r="D817" s="97"/>
      <c r="E817" s="2"/>
      <c r="F817" s="4"/>
      <c r="G817" s="4"/>
      <c r="H817" s="5"/>
      <c r="I817" s="5"/>
      <c r="N817" s="5"/>
      <c r="O817" s="5"/>
    </row>
    <row r="818">
      <c r="A818" s="1"/>
      <c r="B818" s="2"/>
      <c r="C818" s="96"/>
      <c r="D818" s="97"/>
      <c r="E818" s="2"/>
      <c r="F818" s="4"/>
      <c r="G818" s="4"/>
      <c r="H818" s="5"/>
      <c r="I818" s="5"/>
      <c r="N818" s="5"/>
      <c r="O818" s="5"/>
    </row>
    <row r="819">
      <c r="A819" s="1"/>
      <c r="B819" s="2"/>
      <c r="C819" s="96"/>
      <c r="D819" s="97"/>
      <c r="E819" s="2"/>
      <c r="F819" s="4"/>
      <c r="G819" s="4"/>
      <c r="H819" s="5"/>
      <c r="I819" s="5"/>
      <c r="N819" s="5"/>
      <c r="O819" s="5"/>
    </row>
    <row r="820">
      <c r="A820" s="1"/>
      <c r="B820" s="2"/>
      <c r="C820" s="96"/>
      <c r="D820" s="97"/>
      <c r="E820" s="2"/>
      <c r="F820" s="4"/>
      <c r="G820" s="4"/>
      <c r="H820" s="5"/>
      <c r="I820" s="5"/>
      <c r="N820" s="5"/>
      <c r="O820" s="5"/>
    </row>
    <row r="821">
      <c r="A821" s="1"/>
      <c r="B821" s="2"/>
      <c r="C821" s="96"/>
      <c r="D821" s="97"/>
      <c r="E821" s="2"/>
      <c r="F821" s="4"/>
      <c r="G821" s="4"/>
      <c r="H821" s="5"/>
      <c r="I821" s="5"/>
      <c r="N821" s="5"/>
      <c r="O821" s="5"/>
    </row>
    <row r="822">
      <c r="A822" s="1"/>
      <c r="B822" s="2"/>
      <c r="C822" s="96"/>
      <c r="D822" s="97"/>
      <c r="E822" s="2"/>
      <c r="F822" s="4"/>
      <c r="G822" s="4"/>
      <c r="H822" s="5"/>
      <c r="I822" s="5"/>
      <c r="N822" s="5"/>
      <c r="O822" s="5"/>
    </row>
    <row r="823">
      <c r="A823" s="1"/>
      <c r="B823" s="2"/>
      <c r="C823" s="96"/>
      <c r="D823" s="97"/>
      <c r="E823" s="2"/>
      <c r="F823" s="4"/>
      <c r="G823" s="4"/>
      <c r="H823" s="5"/>
      <c r="I823" s="5"/>
      <c r="N823" s="5"/>
      <c r="O823" s="5"/>
    </row>
    <row r="824">
      <c r="A824" s="1"/>
      <c r="B824" s="2"/>
      <c r="C824" s="96"/>
      <c r="D824" s="97"/>
      <c r="E824" s="2"/>
      <c r="F824" s="4"/>
      <c r="G824" s="4"/>
      <c r="H824" s="5"/>
      <c r="I824" s="5"/>
      <c r="N824" s="5"/>
      <c r="O824" s="5"/>
    </row>
    <row r="825">
      <c r="A825" s="1"/>
      <c r="B825" s="2"/>
      <c r="C825" s="96"/>
      <c r="D825" s="97"/>
      <c r="E825" s="2"/>
      <c r="F825" s="4"/>
      <c r="G825" s="4"/>
      <c r="H825" s="5"/>
      <c r="I825" s="5"/>
      <c r="N825" s="5"/>
      <c r="O825" s="5"/>
    </row>
    <row r="826">
      <c r="A826" s="1"/>
      <c r="B826" s="2"/>
      <c r="C826" s="96"/>
      <c r="D826" s="97"/>
      <c r="E826" s="2"/>
      <c r="F826" s="4"/>
      <c r="G826" s="4"/>
      <c r="H826" s="5"/>
      <c r="I826" s="5"/>
      <c r="N826" s="5"/>
      <c r="O826" s="5"/>
    </row>
    <row r="827">
      <c r="A827" s="1"/>
      <c r="B827" s="2"/>
      <c r="C827" s="96"/>
      <c r="D827" s="97"/>
      <c r="E827" s="2"/>
      <c r="F827" s="4"/>
      <c r="G827" s="4"/>
      <c r="H827" s="5"/>
      <c r="I827" s="5"/>
      <c r="N827" s="5"/>
      <c r="O827" s="5"/>
    </row>
    <row r="828">
      <c r="A828" s="1"/>
      <c r="B828" s="2"/>
      <c r="C828" s="96"/>
      <c r="D828" s="97"/>
      <c r="E828" s="2"/>
      <c r="F828" s="4"/>
      <c r="G828" s="4"/>
      <c r="H828" s="5"/>
      <c r="I828" s="5"/>
      <c r="N828" s="5"/>
      <c r="O828" s="5"/>
    </row>
    <row r="829">
      <c r="A829" s="1"/>
      <c r="B829" s="2"/>
      <c r="C829" s="96"/>
      <c r="D829" s="97"/>
      <c r="E829" s="2"/>
      <c r="F829" s="4"/>
      <c r="G829" s="4"/>
      <c r="H829" s="5"/>
      <c r="I829" s="5"/>
      <c r="N829" s="5"/>
      <c r="O829" s="5"/>
    </row>
    <row r="830">
      <c r="A830" s="1"/>
      <c r="B830" s="2"/>
      <c r="C830" s="96"/>
      <c r="D830" s="97"/>
      <c r="E830" s="2"/>
      <c r="F830" s="4"/>
      <c r="G830" s="4"/>
      <c r="H830" s="5"/>
      <c r="I830" s="5"/>
      <c r="N830" s="5"/>
      <c r="O830" s="5"/>
    </row>
    <row r="831">
      <c r="A831" s="1"/>
      <c r="B831" s="2"/>
      <c r="C831" s="96"/>
      <c r="D831" s="97"/>
      <c r="E831" s="2"/>
      <c r="F831" s="4"/>
      <c r="G831" s="4"/>
      <c r="H831" s="5"/>
      <c r="I831" s="5"/>
      <c r="N831" s="5"/>
      <c r="O831" s="5"/>
    </row>
    <row r="832">
      <c r="A832" s="1"/>
      <c r="B832" s="2"/>
      <c r="C832" s="96"/>
      <c r="D832" s="97"/>
      <c r="E832" s="2"/>
      <c r="F832" s="4"/>
      <c r="G832" s="4"/>
      <c r="H832" s="5"/>
      <c r="I832" s="5"/>
      <c r="N832" s="5"/>
      <c r="O832" s="5"/>
    </row>
    <row r="833">
      <c r="A833" s="1"/>
      <c r="B833" s="2"/>
      <c r="C833" s="96"/>
      <c r="D833" s="97"/>
      <c r="E833" s="2"/>
      <c r="F833" s="4"/>
      <c r="G833" s="4"/>
      <c r="H833" s="5"/>
      <c r="I833" s="5"/>
      <c r="N833" s="5"/>
      <c r="O833" s="5"/>
    </row>
    <row r="834">
      <c r="A834" s="1"/>
      <c r="B834" s="2"/>
      <c r="C834" s="96"/>
      <c r="D834" s="97"/>
      <c r="E834" s="2"/>
      <c r="F834" s="4"/>
      <c r="G834" s="4"/>
      <c r="H834" s="5"/>
      <c r="I834" s="5"/>
      <c r="N834" s="5"/>
      <c r="O834" s="5"/>
    </row>
    <row r="835">
      <c r="A835" s="1"/>
      <c r="B835" s="2"/>
      <c r="C835" s="96"/>
      <c r="D835" s="97"/>
      <c r="E835" s="2"/>
      <c r="F835" s="4"/>
      <c r="G835" s="4"/>
      <c r="H835" s="5"/>
      <c r="I835" s="5"/>
      <c r="N835" s="5"/>
      <c r="O835" s="5"/>
    </row>
    <row r="836">
      <c r="A836" s="1"/>
      <c r="B836" s="2"/>
      <c r="C836" s="96"/>
      <c r="D836" s="97"/>
      <c r="E836" s="2"/>
      <c r="F836" s="4"/>
      <c r="G836" s="4"/>
      <c r="H836" s="5"/>
      <c r="I836" s="5"/>
      <c r="N836" s="5"/>
      <c r="O836" s="5"/>
    </row>
    <row r="837">
      <c r="A837" s="1"/>
      <c r="B837" s="2"/>
      <c r="C837" s="96"/>
      <c r="D837" s="97"/>
      <c r="E837" s="2"/>
      <c r="F837" s="4"/>
      <c r="G837" s="4"/>
      <c r="H837" s="5"/>
      <c r="I837" s="5"/>
      <c r="N837" s="5"/>
      <c r="O837" s="5"/>
    </row>
    <row r="838">
      <c r="A838" s="1"/>
      <c r="B838" s="2"/>
      <c r="C838" s="96"/>
      <c r="D838" s="97"/>
      <c r="E838" s="2"/>
      <c r="F838" s="4"/>
      <c r="G838" s="4"/>
      <c r="H838" s="5"/>
      <c r="I838" s="5"/>
      <c r="N838" s="5"/>
      <c r="O838" s="5"/>
    </row>
    <row r="839">
      <c r="A839" s="1"/>
      <c r="B839" s="2"/>
      <c r="C839" s="96"/>
      <c r="D839" s="97"/>
      <c r="E839" s="2"/>
      <c r="F839" s="4"/>
      <c r="G839" s="4"/>
      <c r="H839" s="5"/>
      <c r="I839" s="5"/>
      <c r="N839" s="5"/>
      <c r="O839" s="5"/>
    </row>
    <row r="840">
      <c r="A840" s="1"/>
      <c r="B840" s="2"/>
      <c r="C840" s="96"/>
      <c r="D840" s="97"/>
      <c r="E840" s="2"/>
      <c r="F840" s="4"/>
      <c r="G840" s="4"/>
      <c r="H840" s="5"/>
      <c r="I840" s="5"/>
      <c r="N840" s="5"/>
      <c r="O840" s="5"/>
    </row>
    <row r="841">
      <c r="A841" s="1"/>
      <c r="B841" s="2"/>
      <c r="C841" s="96"/>
      <c r="D841" s="97"/>
      <c r="E841" s="2"/>
      <c r="F841" s="4"/>
      <c r="G841" s="4"/>
      <c r="H841" s="5"/>
      <c r="I841" s="5"/>
      <c r="N841" s="5"/>
      <c r="O841" s="5"/>
    </row>
    <row r="842">
      <c r="A842" s="1"/>
      <c r="B842" s="2"/>
      <c r="C842" s="96"/>
      <c r="D842" s="97"/>
      <c r="E842" s="2"/>
      <c r="F842" s="4"/>
      <c r="G842" s="4"/>
      <c r="H842" s="5"/>
      <c r="I842" s="5"/>
      <c r="N842" s="5"/>
      <c r="O842" s="5"/>
    </row>
    <row r="843">
      <c r="A843" s="1"/>
      <c r="B843" s="2"/>
      <c r="C843" s="96"/>
      <c r="D843" s="97"/>
      <c r="E843" s="2"/>
      <c r="F843" s="4"/>
      <c r="G843" s="4"/>
      <c r="H843" s="5"/>
      <c r="I843" s="5"/>
      <c r="N843" s="5"/>
      <c r="O843" s="5"/>
    </row>
    <row r="844">
      <c r="A844" s="1"/>
      <c r="B844" s="2"/>
      <c r="C844" s="96"/>
      <c r="D844" s="97"/>
      <c r="E844" s="2"/>
      <c r="F844" s="4"/>
      <c r="G844" s="4"/>
      <c r="H844" s="5"/>
      <c r="I844" s="5"/>
      <c r="N844" s="5"/>
      <c r="O844" s="5"/>
    </row>
    <row r="845">
      <c r="A845" s="1"/>
      <c r="B845" s="2"/>
      <c r="C845" s="96"/>
      <c r="D845" s="97"/>
      <c r="E845" s="2"/>
      <c r="F845" s="4"/>
      <c r="G845" s="4"/>
      <c r="H845" s="5"/>
      <c r="I845" s="5"/>
      <c r="N845" s="5"/>
      <c r="O845" s="5"/>
    </row>
    <row r="846">
      <c r="A846" s="1"/>
      <c r="B846" s="2"/>
      <c r="C846" s="96"/>
      <c r="D846" s="97"/>
      <c r="E846" s="2"/>
      <c r="F846" s="4"/>
      <c r="G846" s="4"/>
      <c r="H846" s="5"/>
      <c r="I846" s="5"/>
      <c r="N846" s="5"/>
      <c r="O846" s="5"/>
    </row>
    <row r="847">
      <c r="A847" s="1"/>
      <c r="B847" s="2"/>
      <c r="C847" s="96"/>
      <c r="D847" s="97"/>
      <c r="E847" s="2"/>
      <c r="F847" s="4"/>
      <c r="G847" s="4"/>
      <c r="H847" s="5"/>
      <c r="I847" s="5"/>
      <c r="N847" s="5"/>
      <c r="O847" s="5"/>
    </row>
    <row r="848">
      <c r="A848" s="1"/>
      <c r="B848" s="2"/>
      <c r="C848" s="96"/>
      <c r="D848" s="97"/>
      <c r="E848" s="2"/>
      <c r="F848" s="4"/>
      <c r="G848" s="4"/>
      <c r="H848" s="5"/>
      <c r="I848" s="5"/>
      <c r="N848" s="5"/>
      <c r="O848" s="5"/>
    </row>
    <row r="849">
      <c r="A849" s="1"/>
      <c r="B849" s="2"/>
      <c r="C849" s="96"/>
      <c r="D849" s="97"/>
      <c r="E849" s="2"/>
      <c r="F849" s="4"/>
      <c r="G849" s="4"/>
      <c r="H849" s="5"/>
      <c r="I849" s="5"/>
      <c r="N849" s="5"/>
      <c r="O849" s="5"/>
    </row>
    <row r="850">
      <c r="A850" s="1"/>
      <c r="B850" s="2"/>
      <c r="C850" s="96"/>
      <c r="D850" s="97"/>
      <c r="E850" s="2"/>
      <c r="F850" s="4"/>
      <c r="G850" s="4"/>
      <c r="H850" s="5"/>
      <c r="I850" s="5"/>
      <c r="N850" s="5"/>
      <c r="O850" s="5"/>
    </row>
    <row r="851">
      <c r="A851" s="1"/>
      <c r="B851" s="2"/>
      <c r="C851" s="96"/>
      <c r="D851" s="97"/>
      <c r="E851" s="2"/>
      <c r="F851" s="4"/>
      <c r="G851" s="4"/>
      <c r="H851" s="5"/>
      <c r="I851" s="5"/>
      <c r="N851" s="5"/>
      <c r="O851" s="5"/>
    </row>
    <row r="852">
      <c r="A852" s="1"/>
      <c r="B852" s="2"/>
      <c r="C852" s="96"/>
      <c r="D852" s="97"/>
      <c r="E852" s="2"/>
      <c r="F852" s="4"/>
      <c r="G852" s="4"/>
      <c r="H852" s="5"/>
      <c r="I852" s="5"/>
      <c r="N852" s="5"/>
      <c r="O852" s="5"/>
    </row>
    <row r="853">
      <c r="A853" s="1"/>
      <c r="B853" s="2"/>
      <c r="C853" s="96"/>
      <c r="D853" s="97"/>
      <c r="E853" s="2"/>
      <c r="F853" s="4"/>
      <c r="G853" s="4"/>
      <c r="H853" s="5"/>
      <c r="I853" s="5"/>
      <c r="N853" s="5"/>
      <c r="O853" s="5"/>
    </row>
    <row r="854">
      <c r="A854" s="1"/>
      <c r="B854" s="2"/>
      <c r="C854" s="96"/>
      <c r="D854" s="97"/>
      <c r="E854" s="2"/>
      <c r="F854" s="4"/>
      <c r="G854" s="4"/>
      <c r="H854" s="5"/>
      <c r="I854" s="5"/>
      <c r="N854" s="5"/>
      <c r="O854" s="5"/>
    </row>
    <row r="855">
      <c r="A855" s="1"/>
      <c r="B855" s="2"/>
      <c r="C855" s="96"/>
      <c r="D855" s="97"/>
      <c r="E855" s="2"/>
      <c r="F855" s="4"/>
      <c r="G855" s="4"/>
      <c r="H855" s="5"/>
      <c r="I855" s="5"/>
      <c r="N855" s="5"/>
      <c r="O855" s="5"/>
    </row>
    <row r="856">
      <c r="A856" s="1"/>
      <c r="B856" s="2"/>
      <c r="C856" s="96"/>
      <c r="D856" s="97"/>
      <c r="E856" s="2"/>
      <c r="F856" s="4"/>
      <c r="G856" s="4"/>
      <c r="H856" s="5"/>
      <c r="I856" s="5"/>
      <c r="N856" s="5"/>
      <c r="O856" s="5"/>
    </row>
    <row r="857">
      <c r="A857" s="1"/>
      <c r="B857" s="2"/>
      <c r="C857" s="96"/>
      <c r="D857" s="97"/>
      <c r="E857" s="2"/>
      <c r="F857" s="4"/>
      <c r="G857" s="4"/>
      <c r="H857" s="5"/>
      <c r="I857" s="5"/>
      <c r="N857" s="5"/>
      <c r="O857" s="5"/>
    </row>
    <row r="858">
      <c r="A858" s="1"/>
      <c r="B858" s="2"/>
      <c r="C858" s="96"/>
      <c r="D858" s="97"/>
      <c r="E858" s="2"/>
      <c r="F858" s="4"/>
      <c r="G858" s="4"/>
      <c r="H858" s="5"/>
      <c r="I858" s="5"/>
      <c r="N858" s="5"/>
      <c r="O858" s="5"/>
    </row>
    <row r="859">
      <c r="A859" s="1"/>
      <c r="B859" s="2"/>
      <c r="C859" s="96"/>
      <c r="D859" s="97"/>
      <c r="E859" s="2"/>
      <c r="F859" s="4"/>
      <c r="G859" s="4"/>
      <c r="H859" s="5"/>
      <c r="I859" s="5"/>
      <c r="N859" s="5"/>
      <c r="O859" s="5"/>
    </row>
    <row r="860">
      <c r="A860" s="1"/>
      <c r="B860" s="2"/>
      <c r="C860" s="96"/>
      <c r="D860" s="97"/>
      <c r="E860" s="2"/>
      <c r="F860" s="4"/>
      <c r="G860" s="4"/>
      <c r="H860" s="5"/>
      <c r="I860" s="5"/>
      <c r="N860" s="5"/>
      <c r="O860" s="5"/>
    </row>
    <row r="861">
      <c r="A861" s="1"/>
      <c r="B861" s="2"/>
      <c r="C861" s="96"/>
      <c r="D861" s="97"/>
      <c r="E861" s="2"/>
      <c r="F861" s="4"/>
      <c r="G861" s="4"/>
      <c r="H861" s="5"/>
      <c r="I861" s="5"/>
      <c r="N861" s="5"/>
      <c r="O861" s="5"/>
    </row>
    <row r="862">
      <c r="A862" s="1"/>
      <c r="B862" s="2"/>
      <c r="C862" s="96"/>
      <c r="D862" s="97"/>
      <c r="E862" s="2"/>
      <c r="F862" s="4"/>
      <c r="G862" s="4"/>
      <c r="H862" s="5"/>
      <c r="I862" s="5"/>
      <c r="N862" s="5"/>
      <c r="O862" s="5"/>
    </row>
    <row r="863">
      <c r="A863" s="1"/>
      <c r="B863" s="2"/>
      <c r="C863" s="96"/>
      <c r="D863" s="97"/>
      <c r="E863" s="2"/>
      <c r="F863" s="4"/>
      <c r="G863" s="4"/>
      <c r="H863" s="5"/>
      <c r="I863" s="5"/>
      <c r="N863" s="5"/>
      <c r="O863" s="5"/>
    </row>
    <row r="864">
      <c r="A864" s="1"/>
      <c r="B864" s="2"/>
      <c r="C864" s="96"/>
      <c r="D864" s="97"/>
      <c r="E864" s="2"/>
      <c r="F864" s="4"/>
      <c r="G864" s="4"/>
      <c r="H864" s="5"/>
      <c r="I864" s="5"/>
      <c r="N864" s="5"/>
      <c r="O864" s="5"/>
    </row>
    <row r="865">
      <c r="A865" s="1"/>
      <c r="B865" s="2"/>
      <c r="C865" s="96"/>
      <c r="D865" s="97"/>
      <c r="E865" s="2"/>
      <c r="F865" s="4"/>
      <c r="G865" s="4"/>
      <c r="H865" s="5"/>
      <c r="I865" s="5"/>
      <c r="N865" s="5"/>
      <c r="O865" s="5"/>
    </row>
    <row r="866">
      <c r="A866" s="1"/>
      <c r="B866" s="2"/>
      <c r="C866" s="96"/>
      <c r="D866" s="97"/>
      <c r="E866" s="2"/>
      <c r="F866" s="4"/>
      <c r="G866" s="4"/>
      <c r="H866" s="5"/>
      <c r="I866" s="5"/>
      <c r="N866" s="5"/>
      <c r="O866" s="5"/>
    </row>
    <row r="867">
      <c r="A867" s="1"/>
      <c r="B867" s="2"/>
      <c r="C867" s="96"/>
      <c r="D867" s="97"/>
      <c r="E867" s="2"/>
      <c r="F867" s="4"/>
      <c r="G867" s="4"/>
      <c r="H867" s="5"/>
      <c r="I867" s="5"/>
      <c r="N867" s="5"/>
      <c r="O867" s="5"/>
    </row>
    <row r="868">
      <c r="A868" s="1"/>
      <c r="B868" s="2"/>
      <c r="C868" s="96"/>
      <c r="D868" s="97"/>
      <c r="E868" s="2"/>
      <c r="F868" s="4"/>
      <c r="G868" s="4"/>
      <c r="H868" s="5"/>
      <c r="I868" s="5"/>
      <c r="N868" s="5"/>
      <c r="O868" s="5"/>
    </row>
    <row r="869">
      <c r="A869" s="1"/>
      <c r="B869" s="2"/>
      <c r="C869" s="96"/>
      <c r="D869" s="97"/>
      <c r="E869" s="2"/>
      <c r="F869" s="4"/>
      <c r="G869" s="4"/>
      <c r="H869" s="5"/>
      <c r="I869" s="5"/>
      <c r="N869" s="5"/>
      <c r="O869" s="5"/>
    </row>
    <row r="870">
      <c r="A870" s="1"/>
      <c r="B870" s="2"/>
      <c r="C870" s="96"/>
      <c r="D870" s="97"/>
      <c r="E870" s="2"/>
      <c r="F870" s="4"/>
      <c r="G870" s="4"/>
      <c r="H870" s="5"/>
      <c r="I870" s="5"/>
      <c r="N870" s="5"/>
      <c r="O870" s="5"/>
    </row>
    <row r="871">
      <c r="A871" s="1"/>
      <c r="B871" s="2"/>
      <c r="C871" s="96"/>
      <c r="D871" s="97"/>
      <c r="E871" s="2"/>
      <c r="F871" s="4"/>
      <c r="G871" s="4"/>
      <c r="H871" s="5"/>
      <c r="I871" s="5"/>
      <c r="N871" s="5"/>
      <c r="O871" s="5"/>
    </row>
    <row r="872">
      <c r="A872" s="1"/>
      <c r="B872" s="2"/>
      <c r="C872" s="96"/>
      <c r="D872" s="97"/>
      <c r="E872" s="2"/>
      <c r="F872" s="4"/>
      <c r="G872" s="4"/>
      <c r="H872" s="5"/>
      <c r="I872" s="5"/>
      <c r="N872" s="5"/>
      <c r="O872" s="5"/>
    </row>
    <row r="873">
      <c r="A873" s="1"/>
      <c r="B873" s="2"/>
      <c r="C873" s="96"/>
      <c r="D873" s="97"/>
      <c r="E873" s="2"/>
      <c r="F873" s="4"/>
      <c r="G873" s="4"/>
      <c r="H873" s="5"/>
      <c r="I873" s="5"/>
      <c r="N873" s="5"/>
      <c r="O873" s="5"/>
    </row>
    <row r="874">
      <c r="A874" s="1"/>
      <c r="B874" s="2"/>
      <c r="C874" s="96"/>
      <c r="D874" s="97"/>
      <c r="E874" s="2"/>
      <c r="F874" s="4"/>
      <c r="G874" s="4"/>
      <c r="H874" s="5"/>
      <c r="I874" s="5"/>
      <c r="N874" s="5"/>
      <c r="O874" s="5"/>
    </row>
    <row r="875">
      <c r="A875" s="1"/>
      <c r="B875" s="2"/>
      <c r="C875" s="96"/>
      <c r="D875" s="97"/>
      <c r="E875" s="2"/>
      <c r="F875" s="4"/>
      <c r="G875" s="4"/>
      <c r="H875" s="5"/>
      <c r="I875" s="5"/>
      <c r="N875" s="5"/>
      <c r="O875" s="5"/>
    </row>
    <row r="876">
      <c r="A876" s="1"/>
      <c r="B876" s="2"/>
      <c r="C876" s="96"/>
      <c r="D876" s="97"/>
      <c r="E876" s="2"/>
      <c r="F876" s="4"/>
      <c r="G876" s="4"/>
      <c r="H876" s="5"/>
      <c r="I876" s="5"/>
      <c r="N876" s="5"/>
      <c r="O876" s="5"/>
    </row>
    <row r="877">
      <c r="A877" s="1"/>
      <c r="B877" s="2"/>
      <c r="C877" s="96"/>
      <c r="D877" s="97"/>
      <c r="E877" s="2"/>
      <c r="F877" s="4"/>
      <c r="G877" s="4"/>
      <c r="H877" s="5"/>
      <c r="I877" s="5"/>
      <c r="N877" s="5"/>
      <c r="O877" s="5"/>
    </row>
    <row r="878">
      <c r="A878" s="1"/>
      <c r="B878" s="2"/>
      <c r="C878" s="96"/>
      <c r="D878" s="97"/>
      <c r="E878" s="2"/>
      <c r="F878" s="4"/>
      <c r="G878" s="4"/>
      <c r="H878" s="5"/>
      <c r="I878" s="5"/>
      <c r="N878" s="5"/>
      <c r="O878" s="5"/>
    </row>
    <row r="879">
      <c r="A879" s="1"/>
      <c r="B879" s="2"/>
      <c r="C879" s="96"/>
      <c r="D879" s="97"/>
      <c r="E879" s="2"/>
      <c r="F879" s="4"/>
      <c r="G879" s="4"/>
      <c r="H879" s="5"/>
      <c r="I879" s="5"/>
      <c r="N879" s="5"/>
      <c r="O879" s="5"/>
    </row>
    <row r="880">
      <c r="A880" s="1"/>
      <c r="B880" s="2"/>
      <c r="C880" s="96"/>
      <c r="D880" s="97"/>
      <c r="E880" s="2"/>
      <c r="F880" s="4"/>
      <c r="G880" s="4"/>
      <c r="H880" s="5"/>
      <c r="I880" s="5"/>
      <c r="N880" s="5"/>
      <c r="O880" s="5"/>
    </row>
    <row r="881">
      <c r="A881" s="1"/>
      <c r="B881" s="2"/>
      <c r="C881" s="96"/>
      <c r="D881" s="97"/>
      <c r="E881" s="2"/>
      <c r="F881" s="4"/>
      <c r="G881" s="4"/>
      <c r="H881" s="5"/>
      <c r="I881" s="5"/>
      <c r="N881" s="5"/>
      <c r="O881" s="5"/>
    </row>
    <row r="882">
      <c r="A882" s="1"/>
      <c r="B882" s="2"/>
      <c r="C882" s="96"/>
      <c r="D882" s="97"/>
      <c r="E882" s="2"/>
      <c r="F882" s="4"/>
      <c r="G882" s="4"/>
      <c r="H882" s="5"/>
      <c r="I882" s="5"/>
      <c r="N882" s="5"/>
      <c r="O882" s="5"/>
    </row>
    <row r="883">
      <c r="A883" s="1"/>
      <c r="B883" s="2"/>
      <c r="C883" s="96"/>
      <c r="D883" s="97"/>
      <c r="E883" s="2"/>
      <c r="F883" s="4"/>
      <c r="G883" s="4"/>
      <c r="H883" s="5"/>
      <c r="I883" s="5"/>
      <c r="N883" s="5"/>
      <c r="O883" s="5"/>
    </row>
    <row r="884">
      <c r="A884" s="1"/>
      <c r="B884" s="2"/>
      <c r="C884" s="96"/>
      <c r="D884" s="97"/>
      <c r="E884" s="2"/>
      <c r="F884" s="4"/>
      <c r="G884" s="4"/>
      <c r="H884" s="5"/>
      <c r="I884" s="5"/>
      <c r="N884" s="5"/>
      <c r="O884" s="5"/>
    </row>
    <row r="885">
      <c r="A885" s="1"/>
      <c r="B885" s="2"/>
      <c r="C885" s="96"/>
      <c r="D885" s="97"/>
      <c r="E885" s="2"/>
      <c r="F885" s="4"/>
      <c r="G885" s="4"/>
      <c r="H885" s="5"/>
      <c r="I885" s="5"/>
      <c r="N885" s="5"/>
      <c r="O885" s="5"/>
    </row>
    <row r="886">
      <c r="A886" s="1"/>
      <c r="B886" s="2"/>
      <c r="C886" s="96"/>
      <c r="D886" s="97"/>
      <c r="E886" s="2"/>
      <c r="F886" s="4"/>
      <c r="G886" s="4"/>
      <c r="H886" s="5"/>
      <c r="I886" s="5"/>
      <c r="N886" s="5"/>
      <c r="O886" s="5"/>
    </row>
    <row r="887">
      <c r="A887" s="1"/>
      <c r="B887" s="2"/>
      <c r="C887" s="96"/>
      <c r="D887" s="97"/>
      <c r="E887" s="2"/>
      <c r="F887" s="4"/>
      <c r="G887" s="4"/>
      <c r="H887" s="5"/>
      <c r="I887" s="5"/>
      <c r="N887" s="5"/>
      <c r="O887" s="5"/>
    </row>
    <row r="888">
      <c r="A888" s="1"/>
      <c r="B888" s="2"/>
      <c r="C888" s="96"/>
      <c r="D888" s="97"/>
      <c r="E888" s="2"/>
      <c r="F888" s="4"/>
      <c r="G888" s="4"/>
      <c r="H888" s="5"/>
      <c r="I888" s="5"/>
      <c r="N888" s="5"/>
      <c r="O888" s="5"/>
    </row>
    <row r="889">
      <c r="A889" s="1"/>
      <c r="B889" s="2"/>
      <c r="C889" s="96"/>
      <c r="D889" s="97"/>
      <c r="E889" s="2"/>
      <c r="F889" s="4"/>
      <c r="G889" s="4"/>
      <c r="H889" s="5"/>
      <c r="I889" s="5"/>
      <c r="N889" s="5"/>
      <c r="O889" s="5"/>
    </row>
    <row r="890">
      <c r="A890" s="1"/>
      <c r="B890" s="2"/>
      <c r="C890" s="96"/>
      <c r="D890" s="97"/>
      <c r="E890" s="2"/>
      <c r="F890" s="4"/>
      <c r="G890" s="4"/>
      <c r="H890" s="5"/>
      <c r="I890" s="5"/>
      <c r="N890" s="5"/>
      <c r="O890" s="5"/>
    </row>
    <row r="891">
      <c r="A891" s="1"/>
      <c r="B891" s="2"/>
      <c r="C891" s="96"/>
      <c r="D891" s="97"/>
      <c r="E891" s="2"/>
      <c r="F891" s="4"/>
      <c r="G891" s="4"/>
      <c r="H891" s="5"/>
      <c r="I891" s="5"/>
      <c r="N891" s="5"/>
      <c r="O891" s="5"/>
    </row>
    <row r="892">
      <c r="A892" s="1"/>
      <c r="B892" s="2"/>
      <c r="C892" s="96"/>
      <c r="D892" s="97"/>
      <c r="E892" s="2"/>
      <c r="F892" s="4"/>
      <c r="G892" s="4"/>
      <c r="H892" s="5"/>
      <c r="I892" s="5"/>
      <c r="N892" s="5"/>
      <c r="O892" s="5"/>
    </row>
    <row r="893">
      <c r="A893" s="1"/>
      <c r="B893" s="2"/>
      <c r="C893" s="96"/>
      <c r="D893" s="97"/>
      <c r="E893" s="2"/>
      <c r="F893" s="4"/>
      <c r="G893" s="4"/>
      <c r="H893" s="5"/>
      <c r="I893" s="5"/>
      <c r="N893" s="5"/>
      <c r="O893" s="5"/>
    </row>
    <row r="894">
      <c r="A894" s="1"/>
      <c r="B894" s="2"/>
      <c r="C894" s="96"/>
      <c r="D894" s="97"/>
      <c r="E894" s="2"/>
      <c r="F894" s="4"/>
      <c r="G894" s="4"/>
      <c r="H894" s="5"/>
      <c r="I894" s="5"/>
      <c r="N894" s="5"/>
      <c r="O894" s="5"/>
    </row>
    <row r="895">
      <c r="A895" s="1"/>
      <c r="B895" s="2"/>
      <c r="C895" s="96"/>
      <c r="D895" s="97"/>
      <c r="E895" s="2"/>
      <c r="F895" s="4"/>
      <c r="G895" s="4"/>
      <c r="H895" s="5"/>
      <c r="I895" s="5"/>
      <c r="N895" s="5"/>
      <c r="O895" s="5"/>
    </row>
    <row r="896">
      <c r="A896" s="1"/>
      <c r="B896" s="2"/>
      <c r="C896" s="96"/>
      <c r="D896" s="97"/>
      <c r="E896" s="2"/>
      <c r="F896" s="4"/>
      <c r="G896" s="4"/>
      <c r="H896" s="5"/>
      <c r="I896" s="5"/>
      <c r="N896" s="5"/>
      <c r="O896" s="5"/>
    </row>
    <row r="897">
      <c r="A897" s="1"/>
      <c r="B897" s="2"/>
      <c r="C897" s="96"/>
      <c r="D897" s="97"/>
      <c r="E897" s="2"/>
      <c r="F897" s="4"/>
      <c r="G897" s="4"/>
      <c r="H897" s="5"/>
      <c r="I897" s="5"/>
      <c r="N897" s="5"/>
      <c r="O897" s="5"/>
    </row>
    <row r="898">
      <c r="A898" s="1"/>
      <c r="B898" s="2"/>
      <c r="C898" s="96"/>
      <c r="D898" s="97"/>
      <c r="E898" s="2"/>
      <c r="F898" s="4"/>
      <c r="G898" s="4"/>
      <c r="H898" s="5"/>
      <c r="I898" s="5"/>
      <c r="N898" s="5"/>
      <c r="O898" s="5"/>
    </row>
    <row r="899">
      <c r="A899" s="1"/>
      <c r="B899" s="2"/>
      <c r="C899" s="96"/>
      <c r="D899" s="97"/>
      <c r="E899" s="2"/>
      <c r="F899" s="4"/>
      <c r="G899" s="4"/>
      <c r="H899" s="5"/>
      <c r="I899" s="5"/>
      <c r="N899" s="5"/>
      <c r="O899" s="5"/>
    </row>
    <row r="900">
      <c r="A900" s="1"/>
      <c r="B900" s="2"/>
      <c r="C900" s="96"/>
      <c r="D900" s="97"/>
      <c r="E900" s="2"/>
      <c r="F900" s="4"/>
      <c r="G900" s="4"/>
      <c r="H900" s="5"/>
      <c r="I900" s="5"/>
      <c r="N900" s="5"/>
      <c r="O900" s="5"/>
    </row>
    <row r="901">
      <c r="A901" s="1"/>
      <c r="B901" s="2"/>
      <c r="C901" s="96"/>
      <c r="D901" s="97"/>
      <c r="E901" s="2"/>
      <c r="F901" s="4"/>
      <c r="G901" s="4"/>
      <c r="H901" s="5"/>
      <c r="I901" s="5"/>
      <c r="N901" s="5"/>
      <c r="O901" s="5"/>
    </row>
    <row r="902">
      <c r="A902" s="1"/>
      <c r="B902" s="2"/>
      <c r="C902" s="96"/>
      <c r="D902" s="97"/>
      <c r="E902" s="2"/>
      <c r="F902" s="4"/>
      <c r="G902" s="4"/>
      <c r="H902" s="5"/>
      <c r="I902" s="5"/>
      <c r="N902" s="5"/>
      <c r="O902" s="5"/>
    </row>
    <row r="903">
      <c r="A903" s="1"/>
      <c r="B903" s="2"/>
      <c r="C903" s="96"/>
      <c r="D903" s="97"/>
      <c r="E903" s="2"/>
      <c r="F903" s="4"/>
      <c r="G903" s="4"/>
      <c r="H903" s="5"/>
      <c r="I903" s="5"/>
      <c r="N903" s="5"/>
      <c r="O903" s="5"/>
    </row>
    <row r="904">
      <c r="A904" s="1"/>
      <c r="B904" s="2"/>
      <c r="C904" s="96"/>
      <c r="D904" s="97"/>
      <c r="E904" s="2"/>
      <c r="F904" s="4"/>
      <c r="G904" s="4"/>
      <c r="H904" s="5"/>
      <c r="I904" s="5"/>
      <c r="N904" s="5"/>
      <c r="O904" s="5"/>
    </row>
    <row r="905">
      <c r="A905" s="1"/>
      <c r="B905" s="2"/>
      <c r="C905" s="96"/>
      <c r="D905" s="97"/>
      <c r="E905" s="2"/>
      <c r="F905" s="4"/>
      <c r="G905" s="4"/>
      <c r="H905" s="5"/>
      <c r="I905" s="5"/>
      <c r="N905" s="5"/>
      <c r="O905" s="5"/>
    </row>
    <row r="906">
      <c r="A906" s="1"/>
      <c r="B906" s="2"/>
      <c r="C906" s="96"/>
      <c r="D906" s="97"/>
      <c r="E906" s="2"/>
      <c r="F906" s="4"/>
      <c r="G906" s="4"/>
      <c r="H906" s="5"/>
      <c r="I906" s="5"/>
      <c r="N906" s="5"/>
      <c r="O906" s="5"/>
    </row>
    <row r="907">
      <c r="A907" s="1"/>
      <c r="B907" s="2"/>
      <c r="C907" s="96"/>
      <c r="D907" s="97"/>
      <c r="E907" s="2"/>
      <c r="F907" s="4"/>
      <c r="G907" s="4"/>
      <c r="H907" s="5"/>
      <c r="I907" s="5"/>
      <c r="N907" s="5"/>
      <c r="O907" s="5"/>
    </row>
    <row r="908">
      <c r="A908" s="1"/>
      <c r="B908" s="2"/>
      <c r="C908" s="96"/>
      <c r="D908" s="97"/>
      <c r="E908" s="2"/>
      <c r="F908" s="4"/>
      <c r="G908" s="4"/>
      <c r="H908" s="5"/>
      <c r="I908" s="5"/>
      <c r="N908" s="5"/>
      <c r="O908" s="5"/>
    </row>
    <row r="909">
      <c r="A909" s="1"/>
      <c r="B909" s="2"/>
      <c r="C909" s="96"/>
      <c r="D909" s="97"/>
      <c r="E909" s="2"/>
      <c r="F909" s="4"/>
      <c r="G909" s="4"/>
      <c r="H909" s="5"/>
      <c r="I909" s="5"/>
      <c r="N909" s="5"/>
      <c r="O909" s="5"/>
    </row>
    <row r="910">
      <c r="A910" s="1"/>
      <c r="B910" s="2"/>
      <c r="C910" s="96"/>
      <c r="D910" s="97"/>
      <c r="E910" s="2"/>
      <c r="F910" s="4"/>
      <c r="G910" s="4"/>
      <c r="H910" s="5"/>
      <c r="I910" s="5"/>
      <c r="N910" s="5"/>
      <c r="O910" s="5"/>
    </row>
    <row r="911">
      <c r="A911" s="1"/>
      <c r="B911" s="2"/>
      <c r="C911" s="96"/>
      <c r="D911" s="97"/>
      <c r="E911" s="2"/>
      <c r="F911" s="4"/>
      <c r="G911" s="4"/>
      <c r="H911" s="5"/>
      <c r="I911" s="5"/>
      <c r="N911" s="5"/>
      <c r="O911" s="5"/>
    </row>
    <row r="912">
      <c r="A912" s="1"/>
      <c r="B912" s="2"/>
      <c r="C912" s="96"/>
      <c r="D912" s="97"/>
      <c r="E912" s="2"/>
      <c r="F912" s="4"/>
      <c r="G912" s="4"/>
      <c r="H912" s="5"/>
      <c r="I912" s="5"/>
      <c r="N912" s="5"/>
      <c r="O912" s="5"/>
    </row>
    <row r="913">
      <c r="A913" s="1"/>
      <c r="B913" s="2"/>
      <c r="C913" s="96"/>
      <c r="D913" s="97"/>
      <c r="E913" s="2"/>
      <c r="F913" s="4"/>
      <c r="G913" s="4"/>
      <c r="H913" s="5"/>
      <c r="I913" s="5"/>
      <c r="N913" s="5"/>
      <c r="O913" s="5"/>
    </row>
    <row r="914">
      <c r="A914" s="1"/>
      <c r="B914" s="2"/>
      <c r="C914" s="96"/>
      <c r="D914" s="97"/>
      <c r="E914" s="2"/>
      <c r="F914" s="4"/>
      <c r="G914" s="4"/>
      <c r="H914" s="5"/>
      <c r="I914" s="5"/>
      <c r="N914" s="5"/>
      <c r="O914" s="5"/>
    </row>
    <row r="915">
      <c r="A915" s="1"/>
      <c r="B915" s="2"/>
      <c r="C915" s="96"/>
      <c r="D915" s="97"/>
      <c r="E915" s="2"/>
      <c r="F915" s="4"/>
      <c r="G915" s="4"/>
      <c r="H915" s="5"/>
      <c r="I915" s="5"/>
      <c r="N915" s="5"/>
      <c r="O915" s="5"/>
    </row>
    <row r="916">
      <c r="A916" s="1"/>
      <c r="B916" s="2"/>
      <c r="C916" s="96"/>
      <c r="D916" s="97"/>
      <c r="E916" s="2"/>
      <c r="F916" s="4"/>
      <c r="G916" s="4"/>
      <c r="H916" s="5"/>
      <c r="I916" s="5"/>
      <c r="N916" s="5"/>
      <c r="O916" s="5"/>
    </row>
    <row r="917">
      <c r="A917" s="1"/>
      <c r="B917" s="2"/>
      <c r="C917" s="96"/>
      <c r="D917" s="97"/>
      <c r="E917" s="2"/>
      <c r="F917" s="4"/>
      <c r="G917" s="4"/>
      <c r="H917" s="5"/>
      <c r="I917" s="5"/>
      <c r="N917" s="5"/>
      <c r="O917" s="5"/>
    </row>
    <row r="918">
      <c r="A918" s="1"/>
      <c r="B918" s="2"/>
      <c r="C918" s="96"/>
      <c r="D918" s="97"/>
      <c r="E918" s="2"/>
      <c r="F918" s="4"/>
      <c r="G918" s="4"/>
      <c r="H918" s="5"/>
      <c r="I918" s="5"/>
      <c r="N918" s="5"/>
      <c r="O918" s="5"/>
    </row>
    <row r="919">
      <c r="A919" s="1"/>
      <c r="B919" s="2"/>
      <c r="C919" s="96"/>
      <c r="D919" s="97"/>
      <c r="E919" s="2"/>
      <c r="F919" s="4"/>
      <c r="G919" s="4"/>
      <c r="H919" s="5"/>
      <c r="I919" s="5"/>
      <c r="N919" s="5"/>
      <c r="O919" s="5"/>
    </row>
    <row r="920">
      <c r="A920" s="1"/>
      <c r="B920" s="2"/>
      <c r="C920" s="96"/>
      <c r="D920" s="97"/>
      <c r="E920" s="2"/>
      <c r="F920" s="4"/>
      <c r="G920" s="4"/>
      <c r="H920" s="5"/>
      <c r="I920" s="5"/>
      <c r="N920" s="5"/>
      <c r="O920" s="5"/>
    </row>
    <row r="921">
      <c r="A921" s="1"/>
      <c r="B921" s="2"/>
      <c r="C921" s="96"/>
      <c r="D921" s="97"/>
      <c r="E921" s="2"/>
      <c r="F921" s="4"/>
      <c r="G921" s="4"/>
      <c r="H921" s="5"/>
      <c r="I921" s="5"/>
      <c r="N921" s="5"/>
      <c r="O921" s="5"/>
    </row>
    <row r="922">
      <c r="A922" s="1"/>
      <c r="B922" s="2"/>
      <c r="C922" s="96"/>
      <c r="D922" s="97"/>
      <c r="E922" s="2"/>
      <c r="F922" s="4"/>
      <c r="G922" s="4"/>
      <c r="H922" s="5"/>
      <c r="I922" s="5"/>
      <c r="N922" s="5"/>
      <c r="O922" s="5"/>
    </row>
    <row r="923">
      <c r="A923" s="1"/>
      <c r="B923" s="2"/>
      <c r="C923" s="96"/>
      <c r="D923" s="97"/>
      <c r="E923" s="2"/>
      <c r="F923" s="4"/>
      <c r="G923" s="4"/>
      <c r="H923" s="5"/>
      <c r="I923" s="5"/>
      <c r="N923" s="5"/>
      <c r="O923" s="5"/>
    </row>
    <row r="924">
      <c r="A924" s="1"/>
      <c r="B924" s="2"/>
      <c r="C924" s="96"/>
      <c r="D924" s="97"/>
      <c r="E924" s="2"/>
      <c r="F924" s="4"/>
      <c r="G924" s="4"/>
      <c r="H924" s="5"/>
      <c r="I924" s="5"/>
      <c r="N924" s="5"/>
      <c r="O924" s="5"/>
    </row>
    <row r="925">
      <c r="A925" s="1"/>
      <c r="B925" s="2"/>
      <c r="C925" s="96"/>
      <c r="D925" s="97"/>
      <c r="E925" s="2"/>
      <c r="F925" s="4"/>
      <c r="G925" s="4"/>
      <c r="H925" s="5"/>
      <c r="I925" s="5"/>
      <c r="N925" s="5"/>
      <c r="O925" s="5"/>
    </row>
    <row r="926">
      <c r="A926" s="1"/>
      <c r="B926" s="2"/>
      <c r="C926" s="96"/>
      <c r="D926" s="97"/>
      <c r="E926" s="2"/>
      <c r="F926" s="4"/>
      <c r="G926" s="4"/>
      <c r="H926" s="5"/>
      <c r="I926" s="5"/>
      <c r="N926" s="5"/>
      <c r="O926" s="5"/>
    </row>
    <row r="927">
      <c r="A927" s="1"/>
      <c r="B927" s="2"/>
      <c r="C927" s="96"/>
      <c r="D927" s="97"/>
      <c r="E927" s="2"/>
      <c r="F927" s="4"/>
      <c r="G927" s="4"/>
      <c r="H927" s="5"/>
      <c r="I927" s="5"/>
      <c r="N927" s="5"/>
      <c r="O927" s="5"/>
    </row>
    <row r="928">
      <c r="A928" s="1"/>
      <c r="B928" s="2"/>
      <c r="C928" s="96"/>
      <c r="D928" s="97"/>
      <c r="E928" s="2"/>
      <c r="F928" s="4"/>
      <c r="G928" s="4"/>
      <c r="H928" s="5"/>
      <c r="I928" s="5"/>
      <c r="N928" s="5"/>
      <c r="O928" s="5"/>
    </row>
    <row r="929">
      <c r="A929" s="1"/>
      <c r="B929" s="2"/>
      <c r="C929" s="96"/>
      <c r="D929" s="97"/>
      <c r="E929" s="2"/>
      <c r="F929" s="4"/>
      <c r="G929" s="4"/>
      <c r="H929" s="5"/>
      <c r="I929" s="5"/>
      <c r="N929" s="5"/>
      <c r="O929" s="5"/>
    </row>
    <row r="930">
      <c r="A930" s="1"/>
      <c r="B930" s="2"/>
      <c r="C930" s="96"/>
      <c r="D930" s="97"/>
      <c r="E930" s="2"/>
      <c r="F930" s="4"/>
      <c r="G930" s="4"/>
      <c r="H930" s="5"/>
      <c r="I930" s="5"/>
      <c r="N930" s="5"/>
      <c r="O930" s="5"/>
    </row>
    <row r="931">
      <c r="A931" s="1"/>
      <c r="B931" s="2"/>
      <c r="C931" s="96"/>
      <c r="D931" s="97"/>
      <c r="E931" s="2"/>
      <c r="F931" s="4"/>
      <c r="G931" s="4"/>
      <c r="H931" s="5"/>
      <c r="I931" s="5"/>
      <c r="N931" s="5"/>
      <c r="O931" s="5"/>
    </row>
    <row r="932">
      <c r="A932" s="1"/>
      <c r="B932" s="2"/>
      <c r="C932" s="96"/>
      <c r="D932" s="97"/>
      <c r="E932" s="2"/>
      <c r="F932" s="4"/>
      <c r="G932" s="4"/>
      <c r="H932" s="5"/>
      <c r="I932" s="5"/>
      <c r="N932" s="5"/>
      <c r="O932" s="5"/>
    </row>
    <row r="933">
      <c r="A933" s="1"/>
      <c r="B933" s="2"/>
      <c r="C933" s="96"/>
      <c r="D933" s="97"/>
      <c r="E933" s="2"/>
      <c r="F933" s="4"/>
      <c r="G933" s="4"/>
      <c r="H933" s="5"/>
      <c r="I933" s="5"/>
      <c r="N933" s="5"/>
      <c r="O933" s="5"/>
    </row>
    <row r="934">
      <c r="A934" s="1"/>
      <c r="B934" s="2"/>
      <c r="C934" s="96"/>
      <c r="D934" s="97"/>
      <c r="E934" s="2"/>
      <c r="F934" s="4"/>
      <c r="G934" s="4"/>
      <c r="H934" s="5"/>
      <c r="I934" s="5"/>
      <c r="N934" s="5"/>
      <c r="O934" s="5"/>
    </row>
    <row r="935">
      <c r="A935" s="1"/>
      <c r="B935" s="2"/>
      <c r="C935" s="96"/>
      <c r="D935" s="97"/>
      <c r="E935" s="2"/>
      <c r="F935" s="4"/>
      <c r="G935" s="4"/>
      <c r="H935" s="5"/>
      <c r="I935" s="5"/>
      <c r="N935" s="5"/>
      <c r="O935" s="5"/>
    </row>
    <row r="936">
      <c r="A936" s="1"/>
      <c r="B936" s="2"/>
      <c r="C936" s="96"/>
      <c r="D936" s="97"/>
      <c r="E936" s="2"/>
      <c r="F936" s="4"/>
      <c r="G936" s="4"/>
      <c r="H936" s="5"/>
      <c r="I936" s="5"/>
      <c r="N936" s="5"/>
      <c r="O936" s="5"/>
    </row>
    <row r="937">
      <c r="A937" s="1"/>
      <c r="B937" s="2"/>
      <c r="C937" s="96"/>
      <c r="D937" s="97"/>
      <c r="E937" s="2"/>
      <c r="F937" s="4"/>
      <c r="G937" s="4"/>
      <c r="H937" s="5"/>
      <c r="I937" s="5"/>
      <c r="N937" s="5"/>
      <c r="O937" s="5"/>
    </row>
    <row r="938">
      <c r="A938" s="1"/>
      <c r="B938" s="2"/>
      <c r="C938" s="96"/>
      <c r="D938" s="97"/>
      <c r="E938" s="2"/>
      <c r="F938" s="4"/>
      <c r="G938" s="4"/>
      <c r="H938" s="5"/>
      <c r="I938" s="5"/>
      <c r="N938" s="5"/>
      <c r="O938" s="5"/>
    </row>
    <row r="939">
      <c r="A939" s="1"/>
      <c r="B939" s="2"/>
      <c r="C939" s="96"/>
      <c r="D939" s="97"/>
      <c r="E939" s="2"/>
      <c r="F939" s="4"/>
      <c r="G939" s="4"/>
      <c r="H939" s="5"/>
      <c r="I939" s="5"/>
      <c r="N939" s="5"/>
      <c r="O939" s="5"/>
    </row>
    <row r="940">
      <c r="A940" s="1"/>
      <c r="B940" s="2"/>
      <c r="C940" s="96"/>
      <c r="D940" s="97"/>
      <c r="E940" s="2"/>
      <c r="F940" s="4"/>
      <c r="G940" s="4"/>
      <c r="H940" s="5"/>
      <c r="I940" s="5"/>
      <c r="N940" s="5"/>
      <c r="O940" s="5"/>
    </row>
    <row r="941">
      <c r="A941" s="1"/>
      <c r="B941" s="2"/>
      <c r="C941" s="96"/>
      <c r="D941" s="97"/>
      <c r="E941" s="2"/>
      <c r="F941" s="4"/>
      <c r="G941" s="4"/>
      <c r="H941" s="5"/>
      <c r="I941" s="5"/>
      <c r="N941" s="5"/>
      <c r="O941" s="5"/>
    </row>
    <row r="942">
      <c r="A942" s="1"/>
      <c r="B942" s="2"/>
      <c r="C942" s="96"/>
      <c r="D942" s="97"/>
      <c r="E942" s="2"/>
      <c r="F942" s="4"/>
      <c r="G942" s="4"/>
      <c r="H942" s="5"/>
      <c r="I942" s="5"/>
      <c r="N942" s="5"/>
      <c r="O942" s="5"/>
    </row>
    <row r="943">
      <c r="A943" s="1"/>
      <c r="B943" s="2"/>
      <c r="C943" s="96"/>
      <c r="D943" s="97"/>
      <c r="E943" s="2"/>
      <c r="F943" s="4"/>
      <c r="G943" s="4"/>
      <c r="H943" s="5"/>
      <c r="I943" s="5"/>
      <c r="N943" s="5"/>
      <c r="O943" s="5"/>
    </row>
    <row r="944">
      <c r="A944" s="1"/>
      <c r="B944" s="2"/>
      <c r="C944" s="96"/>
      <c r="D944" s="97"/>
      <c r="E944" s="2"/>
      <c r="F944" s="4"/>
      <c r="G944" s="4"/>
      <c r="H944" s="5"/>
      <c r="I944" s="5"/>
      <c r="N944" s="5"/>
      <c r="O944" s="5"/>
    </row>
    <row r="945">
      <c r="A945" s="1"/>
      <c r="B945" s="2"/>
      <c r="C945" s="96"/>
      <c r="D945" s="97"/>
      <c r="E945" s="2"/>
      <c r="F945" s="4"/>
      <c r="G945" s="4"/>
      <c r="H945" s="5"/>
      <c r="I945" s="5"/>
      <c r="N945" s="5"/>
      <c r="O945" s="5"/>
    </row>
    <row r="946">
      <c r="A946" s="1"/>
      <c r="B946" s="2"/>
      <c r="C946" s="96"/>
      <c r="D946" s="97"/>
      <c r="E946" s="2"/>
      <c r="F946" s="4"/>
      <c r="G946" s="4"/>
      <c r="H946" s="5"/>
      <c r="I946" s="5"/>
      <c r="N946" s="5"/>
      <c r="O946" s="5"/>
    </row>
    <row r="947">
      <c r="A947" s="1"/>
      <c r="B947" s="2"/>
      <c r="C947" s="96"/>
      <c r="D947" s="97"/>
      <c r="E947" s="2"/>
      <c r="F947" s="4"/>
      <c r="G947" s="4"/>
      <c r="H947" s="5"/>
      <c r="I947" s="5"/>
      <c r="N947" s="5"/>
      <c r="O947" s="5"/>
    </row>
    <row r="948">
      <c r="A948" s="1"/>
      <c r="B948" s="2"/>
      <c r="C948" s="96"/>
      <c r="D948" s="97"/>
      <c r="E948" s="2"/>
      <c r="F948" s="4"/>
      <c r="G948" s="4"/>
      <c r="H948" s="5"/>
      <c r="I948" s="5"/>
      <c r="N948" s="5"/>
      <c r="O948" s="5"/>
    </row>
    <row r="949">
      <c r="A949" s="1"/>
      <c r="B949" s="2"/>
      <c r="C949" s="96"/>
      <c r="D949" s="97"/>
      <c r="E949" s="2"/>
      <c r="F949" s="4"/>
      <c r="G949" s="4"/>
      <c r="H949" s="5"/>
      <c r="I949" s="5"/>
      <c r="N949" s="5"/>
      <c r="O949" s="5"/>
    </row>
    <row r="950">
      <c r="A950" s="1"/>
      <c r="B950" s="2"/>
      <c r="C950" s="96"/>
      <c r="D950" s="97"/>
      <c r="E950" s="2"/>
      <c r="F950" s="4"/>
      <c r="G950" s="4"/>
      <c r="H950" s="5"/>
      <c r="I950" s="5"/>
      <c r="N950" s="5"/>
      <c r="O950" s="5"/>
    </row>
    <row r="951">
      <c r="A951" s="1"/>
      <c r="B951" s="2"/>
      <c r="C951" s="96"/>
      <c r="D951" s="97"/>
      <c r="E951" s="2"/>
      <c r="F951" s="4"/>
      <c r="G951" s="4"/>
      <c r="H951" s="5"/>
      <c r="I951" s="5"/>
      <c r="N951" s="5"/>
      <c r="O951" s="5"/>
    </row>
    <row r="952">
      <c r="A952" s="1"/>
      <c r="B952" s="2"/>
      <c r="C952" s="96"/>
      <c r="D952" s="97"/>
      <c r="E952" s="2"/>
      <c r="F952" s="4"/>
      <c r="G952" s="4"/>
      <c r="H952" s="5"/>
      <c r="I952" s="5"/>
      <c r="N952" s="5"/>
      <c r="O952" s="5"/>
    </row>
    <row r="953">
      <c r="A953" s="1"/>
      <c r="B953" s="2"/>
      <c r="C953" s="96"/>
      <c r="D953" s="97"/>
      <c r="E953" s="2"/>
      <c r="F953" s="4"/>
      <c r="G953" s="4"/>
      <c r="H953" s="5"/>
      <c r="I953" s="5"/>
      <c r="N953" s="5"/>
      <c r="O953" s="5"/>
    </row>
    <row r="954">
      <c r="A954" s="1"/>
      <c r="B954" s="2"/>
      <c r="C954" s="96"/>
      <c r="D954" s="97"/>
      <c r="E954" s="2"/>
      <c r="F954" s="4"/>
      <c r="G954" s="4"/>
      <c r="H954" s="5"/>
      <c r="I954" s="5"/>
      <c r="N954" s="5"/>
      <c r="O954" s="5"/>
    </row>
    <row r="955">
      <c r="A955" s="1"/>
      <c r="B955" s="2"/>
      <c r="C955" s="96"/>
      <c r="D955" s="97"/>
      <c r="E955" s="2"/>
      <c r="F955" s="4"/>
      <c r="G955" s="4"/>
      <c r="H955" s="5"/>
      <c r="I955" s="5"/>
      <c r="N955" s="5"/>
      <c r="O955" s="5"/>
    </row>
    <row r="956">
      <c r="A956" s="1"/>
      <c r="B956" s="2"/>
      <c r="C956" s="96"/>
      <c r="D956" s="97"/>
      <c r="E956" s="2"/>
      <c r="F956" s="4"/>
      <c r="G956" s="4"/>
      <c r="H956" s="5"/>
      <c r="I956" s="5"/>
      <c r="N956" s="5"/>
      <c r="O956" s="5"/>
    </row>
    <row r="957">
      <c r="A957" s="1"/>
      <c r="B957" s="2"/>
      <c r="C957" s="96"/>
      <c r="D957" s="97"/>
      <c r="E957" s="2"/>
      <c r="F957" s="4"/>
      <c r="G957" s="4"/>
      <c r="H957" s="5"/>
      <c r="I957" s="5"/>
      <c r="N957" s="5"/>
      <c r="O957" s="5"/>
    </row>
    <row r="958">
      <c r="A958" s="1"/>
      <c r="B958" s="2"/>
      <c r="C958" s="96"/>
      <c r="D958" s="97"/>
      <c r="E958" s="2"/>
      <c r="F958" s="4"/>
      <c r="G958" s="4"/>
      <c r="H958" s="5"/>
      <c r="I958" s="5"/>
      <c r="N958" s="5"/>
      <c r="O958" s="5"/>
    </row>
    <row r="959">
      <c r="A959" s="1"/>
      <c r="B959" s="2"/>
      <c r="C959" s="96"/>
      <c r="D959" s="97"/>
      <c r="E959" s="2"/>
      <c r="F959" s="4"/>
      <c r="G959" s="4"/>
      <c r="H959" s="5"/>
      <c r="I959" s="5"/>
      <c r="N959" s="5"/>
      <c r="O959" s="5"/>
    </row>
    <row r="960">
      <c r="A960" s="1"/>
      <c r="B960" s="2"/>
      <c r="C960" s="96"/>
      <c r="D960" s="97"/>
      <c r="E960" s="2"/>
      <c r="F960" s="4"/>
      <c r="G960" s="4"/>
      <c r="H960" s="5"/>
      <c r="I960" s="5"/>
      <c r="N960" s="5"/>
      <c r="O960" s="5"/>
    </row>
    <row r="961">
      <c r="A961" s="1"/>
      <c r="B961" s="2"/>
      <c r="C961" s="96"/>
      <c r="D961" s="97"/>
      <c r="E961" s="2"/>
      <c r="F961" s="4"/>
      <c r="G961" s="4"/>
      <c r="H961" s="5"/>
      <c r="I961" s="5"/>
      <c r="N961" s="5"/>
      <c r="O961" s="5"/>
    </row>
    <row r="962">
      <c r="A962" s="1"/>
      <c r="B962" s="2"/>
      <c r="C962" s="96"/>
      <c r="D962" s="97"/>
      <c r="E962" s="2"/>
      <c r="F962" s="4"/>
      <c r="G962" s="4"/>
      <c r="H962" s="5"/>
      <c r="I962" s="5"/>
      <c r="N962" s="5"/>
      <c r="O962" s="5"/>
    </row>
    <row r="963">
      <c r="A963" s="1"/>
      <c r="B963" s="2"/>
      <c r="C963" s="96"/>
      <c r="D963" s="97"/>
      <c r="E963" s="2"/>
      <c r="F963" s="4"/>
      <c r="G963" s="4"/>
      <c r="H963" s="5"/>
      <c r="I963" s="5"/>
      <c r="N963" s="5"/>
      <c r="O963" s="5"/>
    </row>
    <row r="964">
      <c r="A964" s="1"/>
      <c r="B964" s="2"/>
      <c r="C964" s="96"/>
      <c r="D964" s="97"/>
      <c r="E964" s="2"/>
      <c r="F964" s="4"/>
      <c r="G964" s="4"/>
      <c r="H964" s="5"/>
      <c r="I964" s="5"/>
      <c r="N964" s="5"/>
      <c r="O964" s="5"/>
    </row>
    <row r="965">
      <c r="A965" s="1"/>
      <c r="B965" s="2"/>
      <c r="C965" s="96"/>
      <c r="D965" s="97"/>
      <c r="E965" s="2"/>
      <c r="F965" s="4"/>
      <c r="G965" s="4"/>
      <c r="H965" s="5"/>
      <c r="I965" s="5"/>
      <c r="N965" s="5"/>
      <c r="O965" s="5"/>
    </row>
    <row r="966">
      <c r="A966" s="1"/>
      <c r="B966" s="2"/>
      <c r="C966" s="96"/>
      <c r="D966" s="97"/>
      <c r="E966" s="2"/>
      <c r="F966" s="4"/>
      <c r="G966" s="4"/>
      <c r="H966" s="5"/>
      <c r="I966" s="5"/>
      <c r="N966" s="5"/>
      <c r="O966" s="5"/>
    </row>
    <row r="967">
      <c r="A967" s="1"/>
      <c r="B967" s="2"/>
      <c r="C967" s="96"/>
      <c r="D967" s="97"/>
      <c r="E967" s="2"/>
      <c r="F967" s="4"/>
      <c r="G967" s="4"/>
      <c r="H967" s="5"/>
      <c r="I967" s="5"/>
      <c r="N967" s="5"/>
      <c r="O967" s="5"/>
    </row>
    <row r="968">
      <c r="A968" s="1"/>
      <c r="B968" s="2"/>
      <c r="C968" s="96"/>
      <c r="D968" s="97"/>
      <c r="E968" s="2"/>
      <c r="F968" s="4"/>
      <c r="G968" s="4"/>
      <c r="H968" s="5"/>
      <c r="I968" s="5"/>
      <c r="N968" s="5"/>
      <c r="O968" s="5"/>
    </row>
    <row r="969">
      <c r="A969" s="1"/>
      <c r="B969" s="2"/>
      <c r="C969" s="96"/>
      <c r="D969" s="97"/>
      <c r="E969" s="2"/>
      <c r="F969" s="4"/>
      <c r="G969" s="4"/>
      <c r="H969" s="5"/>
      <c r="I969" s="5"/>
      <c r="N969" s="5"/>
      <c r="O969" s="5"/>
    </row>
    <row r="970">
      <c r="A970" s="1"/>
      <c r="B970" s="2"/>
      <c r="C970" s="96"/>
      <c r="D970" s="97"/>
      <c r="E970" s="2"/>
      <c r="F970" s="4"/>
      <c r="G970" s="4"/>
      <c r="H970" s="5"/>
      <c r="I970" s="5"/>
      <c r="N970" s="5"/>
      <c r="O970" s="5"/>
    </row>
    <row r="971">
      <c r="A971" s="1"/>
      <c r="B971" s="2"/>
      <c r="C971" s="96"/>
      <c r="D971" s="97"/>
      <c r="E971" s="2"/>
      <c r="F971" s="4"/>
      <c r="G971" s="4"/>
      <c r="H971" s="5"/>
      <c r="I971" s="5"/>
      <c r="N971" s="5"/>
      <c r="O971" s="5"/>
    </row>
    <row r="972">
      <c r="A972" s="1"/>
      <c r="B972" s="2"/>
      <c r="C972" s="96"/>
      <c r="D972" s="97"/>
      <c r="E972" s="2"/>
      <c r="F972" s="4"/>
      <c r="G972" s="4"/>
      <c r="H972" s="5"/>
      <c r="I972" s="5"/>
      <c r="N972" s="5"/>
      <c r="O972" s="5"/>
    </row>
    <row r="973">
      <c r="A973" s="1"/>
      <c r="B973" s="2"/>
      <c r="C973" s="96"/>
      <c r="D973" s="97"/>
      <c r="E973" s="2"/>
      <c r="F973" s="4"/>
      <c r="G973" s="4"/>
      <c r="H973" s="5"/>
      <c r="I973" s="5"/>
      <c r="N973" s="5"/>
      <c r="O973" s="5"/>
    </row>
    <row r="974">
      <c r="A974" s="1"/>
      <c r="B974" s="2"/>
      <c r="C974" s="96"/>
      <c r="D974" s="97"/>
      <c r="E974" s="2"/>
      <c r="F974" s="4"/>
      <c r="G974" s="4"/>
      <c r="H974" s="5"/>
      <c r="I974" s="5"/>
      <c r="N974" s="5"/>
      <c r="O974" s="5"/>
    </row>
    <row r="975">
      <c r="A975" s="1"/>
      <c r="B975" s="2"/>
      <c r="C975" s="96"/>
      <c r="D975" s="97"/>
      <c r="E975" s="2"/>
      <c r="F975" s="4"/>
      <c r="G975" s="4"/>
      <c r="H975" s="5"/>
      <c r="I975" s="5"/>
      <c r="N975" s="5"/>
      <c r="O975" s="5"/>
    </row>
    <row r="976">
      <c r="A976" s="1"/>
      <c r="B976" s="2"/>
      <c r="C976" s="96"/>
      <c r="D976" s="97"/>
      <c r="E976" s="2"/>
      <c r="F976" s="4"/>
      <c r="G976" s="4"/>
      <c r="H976" s="5"/>
      <c r="I976" s="5"/>
      <c r="N976" s="5"/>
      <c r="O976" s="5"/>
    </row>
    <row r="977">
      <c r="A977" s="1"/>
      <c r="B977" s="2"/>
      <c r="C977" s="96"/>
      <c r="D977" s="97"/>
      <c r="E977" s="2"/>
      <c r="F977" s="4"/>
      <c r="G977" s="4"/>
      <c r="H977" s="5"/>
      <c r="I977" s="5"/>
      <c r="N977" s="5"/>
      <c r="O977" s="5"/>
    </row>
    <row r="978">
      <c r="A978" s="1"/>
      <c r="B978" s="2"/>
      <c r="C978" s="96"/>
      <c r="D978" s="97"/>
      <c r="E978" s="2"/>
      <c r="F978" s="4"/>
      <c r="G978" s="4"/>
      <c r="H978" s="5"/>
      <c r="I978" s="5"/>
      <c r="N978" s="5"/>
      <c r="O978" s="5"/>
    </row>
    <row r="979">
      <c r="A979" s="1"/>
      <c r="B979" s="2"/>
      <c r="C979" s="96"/>
      <c r="D979" s="97"/>
      <c r="E979" s="2"/>
      <c r="F979" s="4"/>
      <c r="G979" s="4"/>
      <c r="H979" s="5"/>
      <c r="I979" s="5"/>
      <c r="N979" s="5"/>
      <c r="O979" s="5"/>
    </row>
    <row r="980">
      <c r="A980" s="1"/>
      <c r="B980" s="2"/>
      <c r="C980" s="96"/>
      <c r="D980" s="97"/>
      <c r="E980" s="2"/>
      <c r="F980" s="4"/>
      <c r="G980" s="4"/>
      <c r="H980" s="5"/>
      <c r="I980" s="5"/>
      <c r="N980" s="5"/>
      <c r="O980" s="5"/>
    </row>
    <row r="981">
      <c r="A981" s="1"/>
      <c r="B981" s="2"/>
      <c r="C981" s="96"/>
      <c r="D981" s="97"/>
      <c r="E981" s="2"/>
      <c r="F981" s="4"/>
      <c r="G981" s="4"/>
      <c r="H981" s="5"/>
      <c r="I981" s="5"/>
      <c r="N981" s="5"/>
      <c r="O981" s="5"/>
    </row>
    <row r="982">
      <c r="A982" s="1"/>
      <c r="B982" s="2"/>
      <c r="C982" s="96"/>
      <c r="D982" s="97"/>
      <c r="E982" s="2"/>
      <c r="F982" s="4"/>
      <c r="G982" s="4"/>
      <c r="H982" s="5"/>
      <c r="I982" s="5"/>
      <c r="N982" s="5"/>
      <c r="O982" s="5"/>
    </row>
    <row r="983">
      <c r="A983" s="1"/>
      <c r="B983" s="2"/>
      <c r="C983" s="96"/>
      <c r="D983" s="97"/>
      <c r="E983" s="2"/>
      <c r="F983" s="4"/>
      <c r="G983" s="4"/>
      <c r="H983" s="5"/>
      <c r="I983" s="5"/>
      <c r="N983" s="5"/>
      <c r="O983" s="5"/>
    </row>
    <row r="984">
      <c r="A984" s="1"/>
      <c r="B984" s="2"/>
      <c r="C984" s="96"/>
      <c r="D984" s="97"/>
      <c r="E984" s="2"/>
      <c r="F984" s="4"/>
      <c r="G984" s="4"/>
      <c r="H984" s="5"/>
      <c r="I984" s="5"/>
      <c r="N984" s="5"/>
      <c r="O984" s="5"/>
    </row>
    <row r="985">
      <c r="A985" s="1"/>
      <c r="B985" s="2"/>
      <c r="C985" s="96"/>
      <c r="D985" s="97"/>
      <c r="E985" s="2"/>
      <c r="F985" s="4"/>
      <c r="G985" s="4"/>
      <c r="H985" s="5"/>
      <c r="I985" s="5"/>
      <c r="N985" s="5"/>
      <c r="O985" s="5"/>
    </row>
    <row r="986">
      <c r="A986" s="1"/>
      <c r="B986" s="2"/>
      <c r="C986" s="96"/>
      <c r="D986" s="97"/>
      <c r="E986" s="2"/>
      <c r="F986" s="4"/>
      <c r="G986" s="4"/>
      <c r="H986" s="5"/>
      <c r="I986" s="5"/>
      <c r="N986" s="5"/>
      <c r="O986" s="5"/>
    </row>
    <row r="987">
      <c r="A987" s="1"/>
      <c r="B987" s="2"/>
      <c r="C987" s="96"/>
      <c r="D987" s="97"/>
      <c r="E987" s="2"/>
      <c r="F987" s="4"/>
      <c r="G987" s="4"/>
      <c r="H987" s="5"/>
      <c r="I987" s="5"/>
      <c r="N987" s="5"/>
      <c r="O987" s="5"/>
    </row>
    <row r="988">
      <c r="A988" s="1"/>
      <c r="B988" s="2"/>
      <c r="C988" s="96"/>
      <c r="D988" s="97"/>
      <c r="E988" s="2"/>
      <c r="F988" s="4"/>
      <c r="G988" s="4"/>
      <c r="H988" s="5"/>
      <c r="I988" s="5"/>
      <c r="N988" s="5"/>
      <c r="O988" s="5"/>
    </row>
    <row r="989">
      <c r="A989" s="1"/>
      <c r="B989" s="2"/>
      <c r="C989" s="96"/>
      <c r="D989" s="97"/>
      <c r="E989" s="2"/>
      <c r="F989" s="4"/>
      <c r="G989" s="4"/>
      <c r="H989" s="5"/>
      <c r="I989" s="5"/>
      <c r="N989" s="5"/>
      <c r="O989" s="5"/>
    </row>
    <row r="990">
      <c r="A990" s="1"/>
      <c r="B990" s="2"/>
      <c r="C990" s="96"/>
      <c r="D990" s="97"/>
      <c r="E990" s="2"/>
      <c r="F990" s="4"/>
      <c r="G990" s="4"/>
      <c r="H990" s="5"/>
      <c r="I990" s="5"/>
      <c r="N990" s="5"/>
      <c r="O990" s="5"/>
    </row>
    <row r="991">
      <c r="A991" s="1"/>
      <c r="B991" s="2"/>
      <c r="C991" s="96"/>
      <c r="D991" s="97"/>
      <c r="E991" s="2"/>
      <c r="F991" s="4"/>
      <c r="G991" s="4"/>
      <c r="H991" s="5"/>
      <c r="I991" s="5"/>
      <c r="N991" s="5"/>
      <c r="O991" s="5"/>
    </row>
    <row r="992">
      <c r="A992" s="1"/>
      <c r="B992" s="2"/>
      <c r="C992" s="96"/>
      <c r="D992" s="97"/>
      <c r="E992" s="2"/>
      <c r="F992" s="4"/>
      <c r="G992" s="4"/>
      <c r="H992" s="5"/>
      <c r="I992" s="5"/>
      <c r="N992" s="5"/>
      <c r="O992" s="5"/>
    </row>
    <row r="993">
      <c r="A993" s="1"/>
      <c r="B993" s="2"/>
      <c r="C993" s="96"/>
      <c r="D993" s="97"/>
      <c r="E993" s="2"/>
      <c r="F993" s="4"/>
      <c r="G993" s="4"/>
      <c r="H993" s="5"/>
      <c r="I993" s="5"/>
      <c r="N993" s="5"/>
      <c r="O993" s="5"/>
    </row>
    <row r="994">
      <c r="A994" s="1"/>
      <c r="B994" s="2"/>
      <c r="C994" s="96"/>
      <c r="D994" s="97"/>
      <c r="E994" s="2"/>
      <c r="F994" s="4"/>
      <c r="G994" s="4"/>
      <c r="H994" s="5"/>
      <c r="I994" s="5"/>
      <c r="N994" s="5"/>
      <c r="O994" s="5"/>
    </row>
    <row r="995">
      <c r="A995" s="1"/>
      <c r="B995" s="2"/>
      <c r="C995" s="96"/>
      <c r="D995" s="97"/>
      <c r="E995" s="2"/>
      <c r="F995" s="4"/>
      <c r="G995" s="4"/>
      <c r="H995" s="5"/>
      <c r="I995" s="5"/>
      <c r="N995" s="5"/>
      <c r="O995" s="5"/>
    </row>
    <row r="996">
      <c r="A996" s="1"/>
      <c r="B996" s="2"/>
      <c r="C996" s="96"/>
      <c r="D996" s="97"/>
      <c r="E996" s="2"/>
      <c r="F996" s="4"/>
      <c r="G996" s="4"/>
      <c r="H996" s="5"/>
      <c r="I996" s="5"/>
      <c r="N996" s="5"/>
      <c r="O996" s="5"/>
    </row>
    <row r="997">
      <c r="A997" s="1"/>
      <c r="B997" s="2"/>
      <c r="C997" s="96"/>
      <c r="D997" s="97"/>
      <c r="E997" s="2"/>
      <c r="F997" s="4"/>
      <c r="G997" s="4"/>
      <c r="H997" s="5"/>
      <c r="I997" s="5"/>
      <c r="N997" s="5"/>
      <c r="O997" s="5"/>
    </row>
    <row r="998">
      <c r="A998" s="1"/>
      <c r="B998" s="2"/>
      <c r="C998" s="96"/>
      <c r="D998" s="97"/>
      <c r="E998" s="2"/>
      <c r="F998" s="4"/>
      <c r="G998" s="4"/>
      <c r="H998" s="5"/>
      <c r="I998" s="5"/>
      <c r="N998" s="5"/>
      <c r="O998" s="5"/>
    </row>
    <row r="999">
      <c r="A999" s="1"/>
      <c r="B999" s="2"/>
      <c r="C999" s="96"/>
      <c r="D999" s="97"/>
      <c r="E999" s="2"/>
      <c r="F999" s="4"/>
      <c r="G999" s="4"/>
      <c r="H999" s="5"/>
      <c r="I999" s="5"/>
      <c r="N999" s="5"/>
      <c r="O999" s="5"/>
    </row>
  </sheetData>
  <mergeCells count="6">
    <mergeCell ref="A3:A6"/>
    <mergeCell ref="A8:A13"/>
    <mergeCell ref="A15:A24"/>
    <mergeCell ref="I1:M1"/>
    <mergeCell ref="A26:A35"/>
    <mergeCell ref="A37:A46"/>
  </mergeCells>
  <conditionalFormatting sqref="C1:D14 C18:D999">
    <cfRule type="cellIs" dxfId="2" priority="1" operator="between">
      <formula>8</formula>
      <formula>10</formula>
    </cfRule>
  </conditionalFormatting>
  <conditionalFormatting sqref="C1:D14 C18:D999">
    <cfRule type="cellIs" dxfId="3" priority="2" operator="between">
      <formula>4</formula>
      <formula>7</formula>
    </cfRule>
  </conditionalFormatting>
  <conditionalFormatting sqref="C1:D14 C18:D999">
    <cfRule type="cellIs" dxfId="4" priority="3" operator="between">
      <formula>1</formula>
      <formula>3</formula>
    </cfRule>
  </conditionalFormatting>
  <conditionalFormatting sqref="J1:M14 J18:M999">
    <cfRule type="cellIs" dxfId="4" priority="4" operator="equal">
      <formula>"x"</formula>
    </cfRule>
  </conditionalFormatting>
  <conditionalFormatting sqref="J1:M14 J18:M999">
    <cfRule type="cellIs" dxfId="2" priority="5" operator="equal">
      <formula>"o"</formula>
    </cfRule>
  </conditionalFormatting>
  <conditionalFormatting sqref="A1:A999">
    <cfRule type="notContainsBlanks" dxfId="0" priority="6">
      <formula>LEN(TRIM(A1))&gt;0</formula>
    </cfRule>
  </conditionalFormatting>
  <conditionalFormatting sqref="E1:E999">
    <cfRule type="cellIs" dxfId="2" priority="7" operator="between">
      <formula>1</formula>
      <formula>3</formula>
    </cfRule>
  </conditionalFormatting>
  <conditionalFormatting sqref="E1:E999">
    <cfRule type="cellIs" dxfId="3" priority="8" operator="between">
      <formula>4</formula>
      <formula>6</formula>
    </cfRule>
  </conditionalFormatting>
  <conditionalFormatting sqref="E1:E999">
    <cfRule type="cellIs" dxfId="4" priority="9" operator="between">
      <formula>7</formula>
      <formula>8</formula>
    </cfRule>
  </conditionalFormatting>
  <conditionalFormatting sqref="E1:E999">
    <cfRule type="cellIs" dxfId="5" priority="10" operator="between">
      <formula>9</formula>
      <formula>10</formula>
    </cfRule>
  </conditionalFormatting>
  <conditionalFormatting sqref="A3:A46 B3:D14 E3:E46 F3:N14 O3:O46 B18:D46 F18:N46">
    <cfRule type="expression" dxfId="7" priority="11">
      <formula>ISBLANK($B:$B)</formula>
    </cfRule>
  </conditionalFormatting>
  <conditionalFormatting sqref="F3:H14 F18:H46">
    <cfRule type="expression" dxfId="1" priority="12">
      <formula>ISEVEN(Row())</formula>
    </cfRule>
  </conditionalFormatting>
  <conditionalFormatting sqref="E3:E999">
    <cfRule type="notContainsBlanks" dxfId="6" priority="13">
      <formula>LEN(TRIM(E3))&gt;0</formula>
    </cfRule>
  </conditionalFormatting>
  <conditionalFormatting sqref="A2:O2">
    <cfRule type="notContainsBlanks" dxfId="8" priority="14">
      <formula>LEN(TRIM(A2))&gt;0</formula>
    </cfRule>
  </conditionalFormatting>
  <conditionalFormatting sqref="E15">
    <cfRule type="notContainsBlanks" dxfId="2" priority="15">
      <formula>LEN(TRIM(E15))&gt;0</formula>
    </cfRule>
  </conditionalFormatting>
  <hyperlinks>
    <hyperlink r:id="rId1" ref="F5"/>
    <hyperlink r:id="rId2" ref="F12"/>
    <hyperlink r:id="rId3" ref="F13"/>
    <hyperlink r:id="rId4" ref="F22"/>
    <hyperlink r:id="rId5" ref="F24"/>
    <hyperlink r:id="rId6" ref="F41"/>
    <hyperlink r:id="rId7" ref="F42"/>
    <hyperlink r:id="rId8" ref="F43"/>
    <hyperlink r:id="rId9" ref="F45"/>
  </hyperlinks>
  <drawing r:id="rId10"/>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1C232"/>
    <outlinePr summaryBelow="0" summaryRight="0"/>
  </sheetPr>
  <sheetViews>
    <sheetView workbookViewId="0">
      <pane xSplit="2.0" ySplit="2.0" topLeftCell="C3" activePane="bottomRight" state="frozen"/>
      <selection activeCell="C1" sqref="C1" pane="topRight"/>
      <selection activeCell="A3" sqref="A3" pane="bottomLeft"/>
      <selection activeCell="C3" sqref="C3" pane="bottomRight"/>
    </sheetView>
  </sheetViews>
  <sheetFormatPr customHeight="1" defaultColWidth="14.43" defaultRowHeight="15.75"/>
  <cols>
    <col customWidth="1" min="1" max="1" width="14.86"/>
    <col customWidth="1" min="2" max="2" width="18.57"/>
    <col customWidth="1" min="3" max="4" width="10.86"/>
    <col customWidth="1" min="5" max="5" width="11.14"/>
    <col customWidth="1" min="6" max="6" width="27.14"/>
    <col customWidth="1" min="7" max="7" width="23.86"/>
    <col customWidth="1" min="8" max="8" width="79.43"/>
    <col customWidth="1" min="9" max="9" width="16.57"/>
    <col customWidth="1" min="10" max="10" width="12.43"/>
    <col customWidth="1" min="11" max="11" width="12.14"/>
    <col customWidth="1" min="12" max="12" width="11.57"/>
    <col customWidth="1" min="13" max="13" width="10.43"/>
    <col customWidth="1" min="14" max="14" width="19.86"/>
    <col customWidth="1" min="15" max="15" width="56.71"/>
  </cols>
  <sheetData>
    <row r="1">
      <c r="A1" s="1"/>
      <c r="B1" s="2"/>
      <c r="C1" s="2"/>
      <c r="D1" s="3"/>
      <c r="E1" s="2"/>
      <c r="F1" s="4"/>
      <c r="G1" s="4"/>
      <c r="H1" s="5"/>
      <c r="I1" s="6" t="s">
        <v>0</v>
      </c>
      <c r="N1" s="5"/>
      <c r="O1" s="5"/>
    </row>
    <row r="2">
      <c r="A2" s="1"/>
      <c r="B2" s="7" t="s">
        <v>1</v>
      </c>
      <c r="C2" s="8" t="s">
        <v>2</v>
      </c>
      <c r="D2" s="9" t="s">
        <v>3</v>
      </c>
      <c r="E2" s="7" t="s">
        <v>4</v>
      </c>
      <c r="F2" s="7" t="s">
        <v>5</v>
      </c>
      <c r="G2" s="7" t="s">
        <v>6</v>
      </c>
      <c r="H2" s="7" t="s">
        <v>7</v>
      </c>
      <c r="I2" s="10" t="s">
        <v>8</v>
      </c>
      <c r="J2" s="11" t="s">
        <v>9</v>
      </c>
      <c r="K2" s="11" t="s">
        <v>10</v>
      </c>
      <c r="L2" s="11" t="s">
        <v>11</v>
      </c>
      <c r="M2" s="11" t="s">
        <v>12</v>
      </c>
      <c r="N2" s="12" t="s">
        <v>13</v>
      </c>
      <c r="O2" s="16" t="s">
        <v>14</v>
      </c>
    </row>
    <row r="3">
      <c r="A3" s="18" t="s">
        <v>17</v>
      </c>
      <c r="B3" s="17" t="str">
        <f>HYPERLINK("https://pathofexile.gamepedia.com/Volcano_Map_(War_for_the_Atlas)","Volcano Map")</f>
        <v>Volcano Map</v>
      </c>
      <c r="C3" s="19">
        <v>4.0</v>
      </c>
      <c r="D3" s="19">
        <v>6.0</v>
      </c>
      <c r="E3" s="19">
        <v>4.0</v>
      </c>
      <c r="F3" s="22" t="str">
        <f>HYPERLINK("http://pathofexile.gamepedia.com/Volcano_Map#Boss","Forest of Flames")</f>
        <v>Forest of Flames</v>
      </c>
      <c r="G3" s="25" t="s">
        <v>18</v>
      </c>
      <c r="H3" s="27" t="s">
        <v>21</v>
      </c>
      <c r="I3" s="29" t="s">
        <v>23</v>
      </c>
      <c r="J3" s="30" t="s">
        <v>26</v>
      </c>
      <c r="K3" s="31" t="s">
        <v>27</v>
      </c>
      <c r="L3" s="31" t="s">
        <v>27</v>
      </c>
      <c r="M3" s="30" t="s">
        <v>26</v>
      </c>
      <c r="N3" s="32" t="s">
        <v>29</v>
      </c>
      <c r="O3" s="5"/>
    </row>
    <row r="4">
      <c r="B4" s="17" t="str">
        <f>HYPERLINK("https://pathofexile.gamepedia.com/Canyon_Map_(War_for_the_Atlas)","Canyon Map")</f>
        <v>Canyon Map</v>
      </c>
      <c r="C4" s="33">
        <v>9.0</v>
      </c>
      <c r="D4" s="20">
        <v>3.0</v>
      </c>
      <c r="E4" s="35">
        <v>9.0</v>
      </c>
      <c r="F4" s="22" t="str">
        <f>HYPERLINK("http://pathofexile.gamepedia.com/Canyon_Map#Boss","Gnar, Eater of Carrion; Stonebreak, Battle Fowl")</f>
        <v>Gnar, Eater of Carrion; Stonebreak, Battle Fowl</v>
      </c>
      <c r="G4" s="25" t="s">
        <v>35</v>
      </c>
      <c r="H4" s="27" t="s">
        <v>37</v>
      </c>
      <c r="I4" s="29" t="s">
        <v>38</v>
      </c>
      <c r="J4" s="31" t="s">
        <v>27</v>
      </c>
      <c r="K4" s="31" t="s">
        <v>27</v>
      </c>
      <c r="L4" s="31" t="s">
        <v>27</v>
      </c>
      <c r="M4" s="31" t="s">
        <v>27</v>
      </c>
    </row>
    <row r="5">
      <c r="B5" s="17" t="str">
        <f>HYPERLINK("https://pathofexile.gamepedia.com/Sulphur_Vents_Map_(War_for_the_Atlas)","Sulphur Vents")</f>
        <v>Sulphur Vents</v>
      </c>
      <c r="C5" s="37">
        <v>7.0</v>
      </c>
      <c r="D5" s="19">
        <v>5.0</v>
      </c>
      <c r="E5" s="33">
        <v>3.0</v>
      </c>
      <c r="F5" s="40" t="str">
        <f>HYPERLINK("https://pathofexile.gamepedia.com/Sulphur_Vents_Map_(War_for_the_Atlas)","The Gorgon ")</f>
        <v>The Gorgon </v>
      </c>
      <c r="G5" s="41" t="s">
        <v>44</v>
      </c>
      <c r="H5" s="27" t="s">
        <v>46</v>
      </c>
      <c r="I5" s="29" t="s">
        <v>47</v>
      </c>
      <c r="J5" s="30" t="s">
        <v>26</v>
      </c>
      <c r="K5" s="30" t="s">
        <v>26</v>
      </c>
      <c r="L5" s="31" t="s">
        <v>27</v>
      </c>
      <c r="M5" s="31" t="s">
        <v>27</v>
      </c>
      <c r="O5" s="43"/>
    </row>
    <row r="6">
      <c r="B6" s="17" t="str">
        <f>HYPERLINK("https://pathofexile.gamepedia.com/Haunted_Mansion_Map_(War_for_the_Atlas)","Haunted Mansion")</f>
        <v>Haunted Mansion</v>
      </c>
      <c r="C6" s="37">
        <v>7.0</v>
      </c>
      <c r="D6" s="19">
        <v>5.0</v>
      </c>
      <c r="E6" s="37">
        <v>5.0</v>
      </c>
      <c r="F6" s="47" t="str">
        <f>HYPERLINK("https://pathofexile.gamepedia.com/Haunted_Mansion_Map_(War_for_the_Atlas)","Barthol, the Pure")</f>
        <v>Barthol, the Pure</v>
      </c>
      <c r="G6" s="41" t="s">
        <v>56</v>
      </c>
      <c r="H6" s="27" t="s">
        <v>57</v>
      </c>
      <c r="I6" s="29" t="s">
        <v>58</v>
      </c>
      <c r="J6" s="31" t="s">
        <v>27</v>
      </c>
      <c r="K6" s="30" t="s">
        <v>26</v>
      </c>
      <c r="L6" s="30" t="s">
        <v>26</v>
      </c>
      <c r="M6" s="30" t="s">
        <v>26</v>
      </c>
      <c r="O6" s="52"/>
    </row>
    <row r="7">
      <c r="B7" s="45" t="s">
        <v>67</v>
      </c>
      <c r="C7" s="37">
        <v>7.0</v>
      </c>
      <c r="D7" s="20">
        <v>3.0</v>
      </c>
      <c r="E7" s="37">
        <v>5.0</v>
      </c>
      <c r="F7" s="47" t="s">
        <v>68</v>
      </c>
      <c r="G7" s="56" t="s">
        <v>70</v>
      </c>
      <c r="H7" s="27" t="s">
        <v>72</v>
      </c>
      <c r="I7" s="3" t="s">
        <v>73</v>
      </c>
      <c r="J7" s="31" t="s">
        <v>27</v>
      </c>
      <c r="K7" s="30" t="s">
        <v>26</v>
      </c>
      <c r="L7" s="31" t="s">
        <v>27</v>
      </c>
      <c r="M7" s="30" t="s">
        <v>26</v>
      </c>
      <c r="O7" s="52"/>
    </row>
    <row r="8">
      <c r="B8" s="45" t="s">
        <v>74</v>
      </c>
      <c r="C8" s="37">
        <v>6.0</v>
      </c>
      <c r="D8" s="19">
        <v>4.0</v>
      </c>
      <c r="E8" s="34">
        <v>7.0</v>
      </c>
      <c r="F8" s="47" t="s">
        <v>77</v>
      </c>
      <c r="G8" s="41" t="s">
        <v>79</v>
      </c>
      <c r="H8" s="27" t="s">
        <v>80</v>
      </c>
      <c r="I8" s="29" t="s">
        <v>81</v>
      </c>
      <c r="J8" s="30" t="s">
        <v>26</v>
      </c>
      <c r="K8" s="30" t="s">
        <v>26</v>
      </c>
      <c r="L8" s="30" t="s">
        <v>26</v>
      </c>
      <c r="M8" s="31" t="s">
        <v>27</v>
      </c>
      <c r="N8" s="32" t="s">
        <v>84</v>
      </c>
      <c r="O8" s="5"/>
    </row>
    <row r="9">
      <c r="B9" s="45" t="s">
        <v>87</v>
      </c>
      <c r="C9" s="34">
        <v>3.0</v>
      </c>
      <c r="D9" s="19">
        <v>5.0</v>
      </c>
      <c r="E9" s="37">
        <v>6.0</v>
      </c>
      <c r="F9" s="47" t="s">
        <v>88</v>
      </c>
      <c r="G9" s="62" t="s">
        <v>90</v>
      </c>
      <c r="H9" s="27" t="s">
        <v>95</v>
      </c>
      <c r="I9" s="29" t="s">
        <v>96</v>
      </c>
      <c r="J9" s="30" t="s">
        <v>26</v>
      </c>
      <c r="K9" s="30" t="s">
        <v>26</v>
      </c>
      <c r="L9" s="30" t="s">
        <v>26</v>
      </c>
      <c r="M9" s="30" t="s">
        <v>26</v>
      </c>
      <c r="O9" s="5"/>
    </row>
    <row r="10">
      <c r="B10" s="45" t="s">
        <v>98</v>
      </c>
      <c r="C10" s="37">
        <v>7.0</v>
      </c>
      <c r="D10" s="19">
        <v>5.0</v>
      </c>
      <c r="E10" s="33">
        <v>2.0</v>
      </c>
      <c r="F10" s="47" t="s">
        <v>99</v>
      </c>
      <c r="G10" s="41" t="s">
        <v>101</v>
      </c>
      <c r="H10" s="27" t="s">
        <v>103</v>
      </c>
      <c r="I10" s="29" t="s">
        <v>105</v>
      </c>
      <c r="J10" s="30" t="s">
        <v>26</v>
      </c>
      <c r="K10" s="31" t="s">
        <v>27</v>
      </c>
      <c r="L10" s="31" t="s">
        <v>27</v>
      </c>
      <c r="M10" s="31" t="s">
        <v>27</v>
      </c>
      <c r="O10" s="5"/>
    </row>
    <row r="11">
      <c r="B11" s="45" t="s">
        <v>107</v>
      </c>
      <c r="C11" s="37">
        <v>7.0</v>
      </c>
      <c r="D11" s="19">
        <v>4.0</v>
      </c>
      <c r="E11" s="33">
        <v>2.0</v>
      </c>
      <c r="F11" s="47" t="s">
        <v>109</v>
      </c>
      <c r="G11" s="25" t="s">
        <v>111</v>
      </c>
      <c r="H11" s="27" t="s">
        <v>112</v>
      </c>
      <c r="I11" s="29" t="s">
        <v>113</v>
      </c>
      <c r="J11" s="30" t="s">
        <v>26</v>
      </c>
      <c r="K11" s="31" t="s">
        <v>27</v>
      </c>
      <c r="L11" s="31" t="s">
        <v>27</v>
      </c>
      <c r="M11" s="30" t="s">
        <v>26</v>
      </c>
      <c r="N11" s="32" t="s">
        <v>115</v>
      </c>
      <c r="O11" s="32" t="s">
        <v>116</v>
      </c>
    </row>
    <row r="12">
      <c r="B12" s="45" t="s">
        <v>118</v>
      </c>
      <c r="C12" s="37">
        <v>6.0</v>
      </c>
      <c r="D12" s="19">
        <v>5.0</v>
      </c>
      <c r="E12" s="34">
        <v>8.0</v>
      </c>
      <c r="F12" s="47" t="s">
        <v>122</v>
      </c>
      <c r="G12" s="56" t="s">
        <v>125</v>
      </c>
      <c r="H12" s="27" t="s">
        <v>126</v>
      </c>
      <c r="I12" s="29" t="s">
        <v>127</v>
      </c>
      <c r="J12" s="30" t="s">
        <v>26</v>
      </c>
      <c r="K12" s="30" t="s">
        <v>26</v>
      </c>
      <c r="L12" s="31" t="s">
        <v>27</v>
      </c>
      <c r="M12" s="30" t="s">
        <v>26</v>
      </c>
      <c r="O12" s="5"/>
    </row>
    <row r="13">
      <c r="B13" s="45" t="s">
        <v>132</v>
      </c>
      <c r="C13" s="37">
        <v>6.0</v>
      </c>
      <c r="D13" s="23">
        <v>8.0</v>
      </c>
      <c r="E13" s="34">
        <v>8.0</v>
      </c>
      <c r="F13" s="49" t="s">
        <v>135</v>
      </c>
      <c r="G13" s="25" t="s">
        <v>136</v>
      </c>
      <c r="H13" s="27" t="s">
        <v>137</v>
      </c>
      <c r="I13" s="29" t="s">
        <v>140</v>
      </c>
      <c r="J13" s="31" t="s">
        <v>27</v>
      </c>
      <c r="K13" s="31" t="s">
        <v>27</v>
      </c>
      <c r="L13" s="31" t="s">
        <v>27</v>
      </c>
      <c r="M13" s="30" t="s">
        <v>26</v>
      </c>
      <c r="N13" s="32" t="s">
        <v>143</v>
      </c>
      <c r="O13" s="32" t="s">
        <v>145</v>
      </c>
    </row>
    <row r="14">
      <c r="A14" s="68"/>
      <c r="B14" s="48"/>
      <c r="D14" s="51"/>
      <c r="F14" s="55"/>
      <c r="G14" s="72"/>
      <c r="H14" s="71"/>
      <c r="I14" s="5"/>
      <c r="O14" s="5"/>
    </row>
    <row r="15">
      <c r="A15" s="18" t="s">
        <v>161</v>
      </c>
      <c r="B15" s="17" t="str">
        <f>HYPERLINK("https://pathofexile.gamepedia.com/Cells_Map_(War_for_the_Atlas)","Cells Map")</f>
        <v>Cells Map</v>
      </c>
      <c r="C15" s="34">
        <v>1.0</v>
      </c>
      <c r="D15" s="23">
        <v>8.0</v>
      </c>
      <c r="E15" s="34">
        <v>8.0</v>
      </c>
      <c r="F15" s="47" t="s">
        <v>168</v>
      </c>
      <c r="G15" s="41" t="s">
        <v>171</v>
      </c>
      <c r="H15" s="27" t="s">
        <v>172</v>
      </c>
      <c r="I15" s="29" t="s">
        <v>173</v>
      </c>
      <c r="J15" s="30" t="s">
        <v>26</v>
      </c>
      <c r="K15" s="31" t="s">
        <v>27</v>
      </c>
      <c r="L15" s="30" t="s">
        <v>26</v>
      </c>
      <c r="M15" s="30" t="s">
        <v>26</v>
      </c>
      <c r="N15" s="32" t="s">
        <v>94</v>
      </c>
      <c r="O15" s="5"/>
    </row>
    <row r="16">
      <c r="B16" s="17" t="str">
        <f>HYPERLINK("https://pathofexile.gamepedia.com/Arcade_Map_(War_for_the_Atlas)","Arcade Map")</f>
        <v>Arcade Map</v>
      </c>
      <c r="C16" s="34">
        <v>3.0</v>
      </c>
      <c r="D16" s="20">
        <v>3.0</v>
      </c>
      <c r="E16" s="33">
        <v>3.0</v>
      </c>
      <c r="F16" s="22" t="str">
        <f>HYPERLINK("http://pathofexile.gamepedia.com/Arcade_Map#Boss","Herald of Thunder; Herald of Ashes")</f>
        <v>Herald of Thunder; Herald of Ashes</v>
      </c>
      <c r="G16" s="25" t="s">
        <v>182</v>
      </c>
      <c r="H16" s="27" t="s">
        <v>183</v>
      </c>
      <c r="I16" s="29" t="s">
        <v>184</v>
      </c>
      <c r="J16" s="30" t="s">
        <v>26</v>
      </c>
      <c r="K16" s="31" t="s">
        <v>27</v>
      </c>
      <c r="L16" s="31" t="s">
        <v>27</v>
      </c>
      <c r="M16" s="30" t="s">
        <v>26</v>
      </c>
      <c r="N16" s="3" t="s">
        <v>187</v>
      </c>
      <c r="O16" s="5"/>
    </row>
    <row r="17">
      <c r="B17" s="17" t="str">
        <f>HYPERLINK("https://pathofexile.gamepedia.com/Conservatory_Map_(War_for_the_Atlas)","Conservatory Map")</f>
        <v>Conservatory Map</v>
      </c>
      <c r="C17" s="37">
        <v>5.0</v>
      </c>
      <c r="D17" s="19">
        <v>5.0</v>
      </c>
      <c r="E17" s="33">
        <v>2.0</v>
      </c>
      <c r="F17" s="47" t="str">
        <f>HYPERLINK("https://pathofexile.gamepedia.com/Conservatory_Map_(War_for_the_Atlas)","The Forgotten Soldier")</f>
        <v>The Forgotten Soldier</v>
      </c>
      <c r="G17" s="56" t="s">
        <v>198</v>
      </c>
      <c r="H17" s="27" t="s">
        <v>199</v>
      </c>
      <c r="I17" s="29" t="s">
        <v>201</v>
      </c>
      <c r="J17" s="31" t="s">
        <v>27</v>
      </c>
      <c r="K17" s="30" t="s">
        <v>26</v>
      </c>
      <c r="L17" s="30" t="s">
        <v>26</v>
      </c>
      <c r="M17" s="30" t="s">
        <v>26</v>
      </c>
      <c r="O17" s="5"/>
    </row>
    <row r="18">
      <c r="B18" s="17" t="str">
        <f>HYPERLINK("https://pathofexile.gamepedia.com/Toxic_Sewer_Map_(War_for_the_Atlas)","Toxic Sewer Map")</f>
        <v>Toxic Sewer Map</v>
      </c>
      <c r="C18" s="33">
        <v>9.0</v>
      </c>
      <c r="D18" s="19">
        <v>6.0</v>
      </c>
      <c r="E18" s="37">
        <v>6.0</v>
      </c>
      <c r="F18" s="22" t="str">
        <f>HYPERLINK("http://pathofexile.gamepedia.com/Sewer_Map#Boss","Arachnoxia")</f>
        <v>Arachnoxia</v>
      </c>
      <c r="G18" s="25" t="s">
        <v>63</v>
      </c>
      <c r="H18" s="27" t="s">
        <v>210</v>
      </c>
      <c r="I18" s="29" t="s">
        <v>212</v>
      </c>
      <c r="J18" s="31" t="s">
        <v>27</v>
      </c>
      <c r="K18" s="31" t="s">
        <v>27</v>
      </c>
      <c r="L18" s="30" t="s">
        <v>26</v>
      </c>
      <c r="M18" s="31" t="s">
        <v>27</v>
      </c>
      <c r="N18" s="32" t="s">
        <v>214</v>
      </c>
      <c r="O18" s="63" t="s">
        <v>215</v>
      </c>
    </row>
    <row r="19">
      <c r="B19" s="45" t="s">
        <v>216</v>
      </c>
      <c r="C19" s="34">
        <v>3.0</v>
      </c>
      <c r="D19" s="19">
        <v>5.0</v>
      </c>
      <c r="E19" s="21">
        <v>6.0</v>
      </c>
      <c r="F19" s="47" t="s">
        <v>218</v>
      </c>
      <c r="G19" s="56" t="s">
        <v>221</v>
      </c>
      <c r="H19" s="27" t="s">
        <v>224</v>
      </c>
      <c r="I19" s="29" t="s">
        <v>173</v>
      </c>
      <c r="J19" s="30" t="s">
        <v>26</v>
      </c>
      <c r="K19" s="30" t="s">
        <v>26</v>
      </c>
      <c r="L19" s="30" t="s">
        <v>26</v>
      </c>
      <c r="M19" s="31" t="s">
        <v>27</v>
      </c>
      <c r="N19" s="32" t="s">
        <v>226</v>
      </c>
      <c r="O19" s="5"/>
    </row>
    <row r="20">
      <c r="B20" s="45" t="s">
        <v>227</v>
      </c>
      <c r="C20" s="33">
        <v>9.0</v>
      </c>
      <c r="D20" s="20">
        <v>2.0</v>
      </c>
      <c r="E20" s="37">
        <v>4.0</v>
      </c>
      <c r="F20" s="47" t="s">
        <v>229</v>
      </c>
      <c r="G20" s="25" t="s">
        <v>235</v>
      </c>
      <c r="H20" s="27" t="s">
        <v>236</v>
      </c>
      <c r="I20" s="29" t="s">
        <v>193</v>
      </c>
      <c r="J20" s="31" t="s">
        <v>27</v>
      </c>
      <c r="K20" s="31" t="s">
        <v>27</v>
      </c>
      <c r="L20" s="31" t="s">
        <v>27</v>
      </c>
      <c r="M20" s="31" t="s">
        <v>27</v>
      </c>
      <c r="O20" s="5"/>
    </row>
    <row r="21">
      <c r="B21" s="45" t="s">
        <v>239</v>
      </c>
      <c r="C21" s="37">
        <v>7.0</v>
      </c>
      <c r="D21" s="20">
        <v>3.0</v>
      </c>
      <c r="E21" s="37">
        <v>4.0</v>
      </c>
      <c r="F21" s="47" t="s">
        <v>242</v>
      </c>
      <c r="G21" s="41" t="s">
        <v>243</v>
      </c>
      <c r="H21" s="27" t="s">
        <v>245</v>
      </c>
      <c r="I21" s="29" t="s">
        <v>25</v>
      </c>
      <c r="J21" s="31" t="s">
        <v>27</v>
      </c>
      <c r="K21" s="30" t="s">
        <v>26</v>
      </c>
      <c r="L21" s="30" t="s">
        <v>26</v>
      </c>
      <c r="M21" s="31" t="s">
        <v>27</v>
      </c>
      <c r="N21" s="32" t="s">
        <v>252</v>
      </c>
      <c r="O21" s="5"/>
    </row>
    <row r="22">
      <c r="B22" s="45" t="s">
        <v>253</v>
      </c>
      <c r="C22" s="37">
        <v>4.0</v>
      </c>
      <c r="D22" s="23">
        <v>8.0</v>
      </c>
      <c r="E22" s="33">
        <v>3.0</v>
      </c>
      <c r="F22" s="47" t="s">
        <v>256</v>
      </c>
      <c r="G22" s="25" t="s">
        <v>258</v>
      </c>
      <c r="H22" s="27" t="s">
        <v>260</v>
      </c>
      <c r="I22" s="29" t="s">
        <v>184</v>
      </c>
      <c r="J22" s="30" t="s">
        <v>26</v>
      </c>
      <c r="K22" s="30" t="s">
        <v>26</v>
      </c>
      <c r="L22" s="31" t="s">
        <v>27</v>
      </c>
      <c r="M22" s="30" t="s">
        <v>26</v>
      </c>
      <c r="N22" s="3" t="s">
        <v>187</v>
      </c>
      <c r="O22" s="5"/>
    </row>
    <row r="23">
      <c r="B23" s="45" t="s">
        <v>265</v>
      </c>
      <c r="C23" s="37">
        <v>5.0</v>
      </c>
      <c r="D23" s="19">
        <v>6.0</v>
      </c>
      <c r="E23" s="34">
        <v>7.0</v>
      </c>
      <c r="F23" s="42" t="s">
        <v>267</v>
      </c>
      <c r="G23" s="25" t="s">
        <v>261</v>
      </c>
      <c r="H23" s="27" t="s">
        <v>268</v>
      </c>
      <c r="I23" s="29" t="s">
        <v>269</v>
      </c>
      <c r="J23" s="30" t="s">
        <v>26</v>
      </c>
      <c r="K23" s="30" t="s">
        <v>26</v>
      </c>
      <c r="L23" s="31" t="s">
        <v>27</v>
      </c>
      <c r="M23" s="30" t="s">
        <v>26</v>
      </c>
      <c r="N23" s="43"/>
      <c r="O23" s="5"/>
    </row>
    <row r="24">
      <c r="B24" s="45" t="s">
        <v>274</v>
      </c>
      <c r="C24" s="33">
        <v>8.0</v>
      </c>
      <c r="D24" s="20">
        <v>1.0</v>
      </c>
      <c r="E24" s="34">
        <v>7.0</v>
      </c>
      <c r="F24" s="40" t="s">
        <v>279</v>
      </c>
      <c r="G24" s="41" t="s">
        <v>284</v>
      </c>
      <c r="H24" s="39" t="s">
        <v>286</v>
      </c>
      <c r="I24" s="29" t="s">
        <v>76</v>
      </c>
      <c r="J24" s="31" t="s">
        <v>27</v>
      </c>
      <c r="K24" s="30" t="s">
        <v>26</v>
      </c>
      <c r="L24" s="31" t="s">
        <v>27</v>
      </c>
      <c r="M24" s="31" t="s">
        <v>27</v>
      </c>
      <c r="N24" s="5"/>
      <c r="O24" s="43"/>
    </row>
    <row r="25">
      <c r="B25" s="45" t="s">
        <v>290</v>
      </c>
      <c r="C25" s="37">
        <v>4.0</v>
      </c>
      <c r="D25" s="19">
        <v>6.0</v>
      </c>
      <c r="E25" s="37">
        <v>6.0</v>
      </c>
      <c r="F25" s="22" t="str">
        <f>HYPERLINK("https://pathofexile.gamepedia.com/Ancient_City_Map_(War_for_the_Atlas)","Lady Stormflay")</f>
        <v>Lady Stormflay</v>
      </c>
      <c r="G25" s="25" t="s">
        <v>298</v>
      </c>
      <c r="H25" s="27" t="s">
        <v>299</v>
      </c>
      <c r="I25" s="29" t="s">
        <v>140</v>
      </c>
      <c r="J25" s="30" t="s">
        <v>26</v>
      </c>
      <c r="K25" s="31" t="s">
        <v>27</v>
      </c>
      <c r="L25" s="31" t="s">
        <v>27</v>
      </c>
      <c r="M25" s="30" t="s">
        <v>26</v>
      </c>
      <c r="N25" s="60" t="s">
        <v>187</v>
      </c>
      <c r="O25" s="5"/>
    </row>
    <row r="26">
      <c r="A26" s="68"/>
      <c r="B26" s="79"/>
      <c r="D26" s="73"/>
      <c r="F26" s="82"/>
      <c r="G26" s="72"/>
      <c r="H26" s="71"/>
      <c r="I26" s="5"/>
      <c r="N26" s="5"/>
      <c r="O26" s="5"/>
    </row>
    <row r="27">
      <c r="A27" s="18" t="s">
        <v>306</v>
      </c>
      <c r="B27" s="45" t="s">
        <v>308</v>
      </c>
      <c r="C27" s="37">
        <v>6.0</v>
      </c>
      <c r="D27" s="19">
        <v>4.0</v>
      </c>
      <c r="E27" s="34">
        <v>7.0</v>
      </c>
      <c r="F27" s="47" t="s">
        <v>312</v>
      </c>
      <c r="G27" s="41" t="s">
        <v>316</v>
      </c>
      <c r="H27" s="27" t="s">
        <v>317</v>
      </c>
      <c r="I27" s="29" t="s">
        <v>318</v>
      </c>
      <c r="J27" s="31" t="s">
        <v>27</v>
      </c>
      <c r="K27" s="30" t="s">
        <v>26</v>
      </c>
      <c r="L27" s="30" t="s">
        <v>26</v>
      </c>
      <c r="M27" s="30" t="s">
        <v>26</v>
      </c>
      <c r="N27" s="5"/>
      <c r="O27" s="43"/>
    </row>
    <row r="28">
      <c r="B28" s="45" t="s">
        <v>320</v>
      </c>
      <c r="C28" s="37">
        <v>6.0</v>
      </c>
      <c r="D28" s="19">
        <v>5.0</v>
      </c>
      <c r="E28" s="34">
        <v>7.0</v>
      </c>
      <c r="F28" s="47" t="s">
        <v>323</v>
      </c>
      <c r="G28" s="25" t="s">
        <v>326</v>
      </c>
      <c r="H28" s="39" t="s">
        <v>329</v>
      </c>
      <c r="I28" s="29" t="s">
        <v>331</v>
      </c>
      <c r="J28" s="30" t="s">
        <v>26</v>
      </c>
      <c r="K28" s="30" t="s">
        <v>26</v>
      </c>
      <c r="L28" s="30" t="s">
        <v>26</v>
      </c>
      <c r="M28" s="31" t="s">
        <v>27</v>
      </c>
      <c r="N28" s="61" t="s">
        <v>333</v>
      </c>
      <c r="O28" s="29" t="s">
        <v>335</v>
      </c>
    </row>
    <row r="29">
      <c r="B29" s="45" t="s">
        <v>337</v>
      </c>
      <c r="C29" s="33">
        <v>9.0</v>
      </c>
      <c r="D29" s="19">
        <v>5.0</v>
      </c>
      <c r="E29" s="34">
        <v>8.0</v>
      </c>
      <c r="F29" s="47" t="s">
        <v>341</v>
      </c>
      <c r="G29" s="84" t="s">
        <v>343</v>
      </c>
      <c r="H29" s="27" t="s">
        <v>347</v>
      </c>
      <c r="I29" s="29" t="s">
        <v>348</v>
      </c>
      <c r="J29" s="31" t="s">
        <v>27</v>
      </c>
      <c r="K29" s="30" t="s">
        <v>26</v>
      </c>
      <c r="L29" s="31" t="s">
        <v>27</v>
      </c>
      <c r="M29" s="31" t="s">
        <v>27</v>
      </c>
      <c r="N29" s="5"/>
      <c r="O29" s="5"/>
    </row>
    <row r="30">
      <c r="B30" s="45" t="s">
        <v>349</v>
      </c>
      <c r="C30" s="37">
        <v>4.0</v>
      </c>
      <c r="D30" s="19">
        <v>7.0</v>
      </c>
      <c r="E30" s="64">
        <v>6.0</v>
      </c>
      <c r="F30" s="42" t="s">
        <v>352</v>
      </c>
      <c r="G30" s="25" t="s">
        <v>354</v>
      </c>
      <c r="H30" s="27" t="s">
        <v>356</v>
      </c>
      <c r="I30" s="29" t="s">
        <v>188</v>
      </c>
      <c r="J30" s="30" t="s">
        <v>26</v>
      </c>
      <c r="K30" s="30" t="s">
        <v>26</v>
      </c>
      <c r="L30" s="30" t="s">
        <v>26</v>
      </c>
      <c r="M30" s="30" t="s">
        <v>26</v>
      </c>
      <c r="N30" s="32" t="s">
        <v>358</v>
      </c>
      <c r="O30" s="52"/>
    </row>
    <row r="31">
      <c r="B31" s="45" t="s">
        <v>360</v>
      </c>
      <c r="C31" s="33">
        <v>8.0</v>
      </c>
      <c r="D31" s="20">
        <v>2.0</v>
      </c>
      <c r="E31" s="34">
        <v>8.0</v>
      </c>
      <c r="F31" s="47" t="s">
        <v>363</v>
      </c>
      <c r="G31" s="25" t="s">
        <v>365</v>
      </c>
      <c r="H31" s="39" t="s">
        <v>368</v>
      </c>
      <c r="I31" s="29" t="s">
        <v>76</v>
      </c>
      <c r="J31" s="31" t="s">
        <v>27</v>
      </c>
      <c r="K31" s="31" t="s">
        <v>27</v>
      </c>
      <c r="L31" s="31" t="s">
        <v>27</v>
      </c>
      <c r="M31" s="31" t="s">
        <v>27</v>
      </c>
      <c r="N31" s="43"/>
      <c r="O31" s="43"/>
    </row>
    <row r="32">
      <c r="B32" s="45" t="s">
        <v>372</v>
      </c>
      <c r="C32" s="33">
        <v>9.0</v>
      </c>
      <c r="D32" s="20">
        <v>1.0</v>
      </c>
      <c r="E32" s="33">
        <v>3.0</v>
      </c>
      <c r="F32" s="47" t="s">
        <v>375</v>
      </c>
      <c r="G32" s="62" t="s">
        <v>378</v>
      </c>
      <c r="H32" s="27" t="s">
        <v>379</v>
      </c>
      <c r="I32" s="29" t="s">
        <v>380</v>
      </c>
      <c r="J32" s="31" t="s">
        <v>27</v>
      </c>
      <c r="K32" s="31" t="s">
        <v>27</v>
      </c>
      <c r="L32" s="31" t="s">
        <v>27</v>
      </c>
      <c r="M32" s="31" t="s">
        <v>27</v>
      </c>
      <c r="N32" s="43"/>
      <c r="O32" s="5"/>
    </row>
    <row r="33">
      <c r="B33" s="45" t="s">
        <v>387</v>
      </c>
      <c r="C33" s="34">
        <v>2.0</v>
      </c>
      <c r="D33" s="19">
        <v>4.0</v>
      </c>
      <c r="E33" s="21">
        <v>7.0</v>
      </c>
      <c r="F33" s="40" t="s">
        <v>390</v>
      </c>
      <c r="G33" s="62" t="s">
        <v>392</v>
      </c>
      <c r="H33" s="27" t="s">
        <v>393</v>
      </c>
      <c r="I33" s="29" t="s">
        <v>395</v>
      </c>
      <c r="J33" s="30" t="s">
        <v>26</v>
      </c>
      <c r="K33" s="30" t="s">
        <v>26</v>
      </c>
      <c r="L33" s="31" t="s">
        <v>27</v>
      </c>
      <c r="M33" s="30" t="s">
        <v>26</v>
      </c>
      <c r="N33" s="5"/>
      <c r="O33" s="43"/>
    </row>
    <row r="34">
      <c r="B34" s="45" t="s">
        <v>397</v>
      </c>
      <c r="C34" s="37">
        <v>7.0</v>
      </c>
      <c r="D34" s="20">
        <v>3.0</v>
      </c>
      <c r="E34" s="34">
        <v>8.0</v>
      </c>
      <c r="F34" s="47" t="s">
        <v>402</v>
      </c>
      <c r="G34" s="41" t="s">
        <v>404</v>
      </c>
      <c r="H34" s="27" t="s">
        <v>405</v>
      </c>
      <c r="I34" s="29" t="s">
        <v>407</v>
      </c>
      <c r="J34" s="31" t="s">
        <v>27</v>
      </c>
      <c r="K34" s="30" t="s">
        <v>26</v>
      </c>
      <c r="L34" s="30" t="s">
        <v>26</v>
      </c>
      <c r="M34" s="31" t="s">
        <v>27</v>
      </c>
      <c r="N34" s="43"/>
      <c r="O34" s="5"/>
    </row>
    <row r="35">
      <c r="B35" s="45" t="s">
        <v>410</v>
      </c>
      <c r="C35" s="37">
        <v>4.0</v>
      </c>
      <c r="D35" s="19">
        <v>5.0</v>
      </c>
      <c r="E35" s="37">
        <v>5.0</v>
      </c>
      <c r="F35" s="47" t="s">
        <v>412</v>
      </c>
      <c r="G35" s="56" t="s">
        <v>414</v>
      </c>
      <c r="H35" s="27" t="s">
        <v>418</v>
      </c>
      <c r="I35" s="29" t="s">
        <v>419</v>
      </c>
      <c r="J35" s="31" t="s">
        <v>27</v>
      </c>
      <c r="K35" s="31" t="s">
        <v>27</v>
      </c>
      <c r="L35" s="31" t="s">
        <v>27</v>
      </c>
      <c r="M35" s="30" t="s">
        <v>26</v>
      </c>
      <c r="N35" s="32" t="s">
        <v>412</v>
      </c>
      <c r="O35" s="43"/>
    </row>
    <row r="36">
      <c r="B36" s="45" t="s">
        <v>423</v>
      </c>
      <c r="C36" s="37">
        <v>5.0</v>
      </c>
      <c r="D36" s="23">
        <v>8.0</v>
      </c>
      <c r="E36" s="37">
        <v>6.0</v>
      </c>
      <c r="F36" s="47" t="s">
        <v>425</v>
      </c>
      <c r="G36" s="62" t="s">
        <v>427</v>
      </c>
      <c r="H36" s="27" t="s">
        <v>428</v>
      </c>
      <c r="I36" s="29" t="s">
        <v>429</v>
      </c>
      <c r="J36" s="30" t="s">
        <v>26</v>
      </c>
      <c r="K36" s="30" t="s">
        <v>26</v>
      </c>
      <c r="L36" s="31" t="s">
        <v>27</v>
      </c>
      <c r="M36" s="30" t="s">
        <v>26</v>
      </c>
      <c r="N36" s="5"/>
      <c r="O36" s="5"/>
    </row>
    <row r="37">
      <c r="B37" s="45" t="s">
        <v>433</v>
      </c>
      <c r="C37" s="33">
        <v>8.0</v>
      </c>
      <c r="D37" s="19">
        <v>4.0</v>
      </c>
      <c r="E37" s="21">
        <v>4.0</v>
      </c>
      <c r="F37" s="49" t="s">
        <v>434</v>
      </c>
      <c r="G37" s="62" t="s">
        <v>436</v>
      </c>
      <c r="H37" s="39" t="s">
        <v>438</v>
      </c>
      <c r="I37" s="29" t="s">
        <v>440</v>
      </c>
      <c r="J37" s="31" t="s">
        <v>27</v>
      </c>
      <c r="K37" s="31" t="s">
        <v>27</v>
      </c>
      <c r="L37" s="31" t="s">
        <v>27</v>
      </c>
      <c r="M37" s="31" t="s">
        <v>27</v>
      </c>
      <c r="N37" s="43"/>
      <c r="O37" s="5"/>
    </row>
    <row r="38">
      <c r="A38" s="68"/>
      <c r="B38" s="48"/>
      <c r="D38" s="73"/>
      <c r="F38" s="55"/>
      <c r="G38" s="72"/>
      <c r="H38" s="71"/>
      <c r="I38" s="5"/>
      <c r="N38" s="5"/>
      <c r="O38" s="5"/>
    </row>
    <row r="39">
      <c r="A39" s="18" t="s">
        <v>444</v>
      </c>
      <c r="B39" s="17" t="str">
        <f>HYPERLINK("https://pathofexile.gamepedia.com/Relic_Chambers_Map_(War_for_the_Atlas)","Relic Chambers Map")</f>
        <v>Relic Chambers Map</v>
      </c>
      <c r="C39" s="37">
        <v>5.0</v>
      </c>
      <c r="D39" s="19">
        <v>6.0</v>
      </c>
      <c r="E39" s="54">
        <v>42742.0</v>
      </c>
      <c r="F39" s="22" t="str">
        <f>HYPERLINK("https://pathofexile.gamepedia.com/Relic_Chambers_Map_(War_for_the_Atlas)","Litanius, the Black Prayer")</f>
        <v>Litanius, the Black Prayer</v>
      </c>
      <c r="G39" s="25" t="s">
        <v>453</v>
      </c>
      <c r="H39" s="27" t="s">
        <v>454</v>
      </c>
      <c r="I39" s="29" t="s">
        <v>331</v>
      </c>
      <c r="J39" s="30" t="s">
        <v>26</v>
      </c>
      <c r="K39" s="31" t="s">
        <v>27</v>
      </c>
      <c r="L39" s="30" t="s">
        <v>26</v>
      </c>
      <c r="M39" s="31" t="s">
        <v>27</v>
      </c>
      <c r="N39" s="5"/>
      <c r="O39" s="5"/>
    </row>
    <row r="40">
      <c r="B40" s="17" t="str">
        <f>HYPERLINK("https://pathofexile.gamepedia.com/Ancient_City_Map_(War_for_the_Atlas)","Ancient City Map")</f>
        <v>Ancient City Map</v>
      </c>
      <c r="C40" s="37">
        <v>5.0</v>
      </c>
      <c r="D40" s="23">
        <v>8.0</v>
      </c>
      <c r="E40" s="37">
        <v>5.0</v>
      </c>
      <c r="F40" s="47" t="s">
        <v>458</v>
      </c>
      <c r="G40" s="41" t="s">
        <v>459</v>
      </c>
      <c r="H40" s="27" t="s">
        <v>460</v>
      </c>
      <c r="I40" s="29" t="s">
        <v>461</v>
      </c>
      <c r="J40" s="30" t="s">
        <v>26</v>
      </c>
      <c r="K40" s="31" t="s">
        <v>27</v>
      </c>
      <c r="L40" s="31" t="s">
        <v>27</v>
      </c>
      <c r="M40" s="30" t="s">
        <v>26</v>
      </c>
      <c r="N40" s="5"/>
      <c r="O40" s="43"/>
    </row>
    <row r="41">
      <c r="B41" s="45" t="s">
        <v>463</v>
      </c>
      <c r="C41" s="33">
        <v>9.0</v>
      </c>
      <c r="D41" s="20">
        <v>1.0</v>
      </c>
      <c r="E41" s="33">
        <v>2.0</v>
      </c>
      <c r="F41" s="42" t="s">
        <v>467</v>
      </c>
      <c r="G41" s="62" t="s">
        <v>468</v>
      </c>
      <c r="H41" s="27" t="s">
        <v>469</v>
      </c>
      <c r="I41" s="29" t="s">
        <v>251</v>
      </c>
      <c r="J41" s="31" t="s">
        <v>27</v>
      </c>
      <c r="K41" s="31" t="s">
        <v>27</v>
      </c>
      <c r="L41" s="31" t="s">
        <v>27</v>
      </c>
      <c r="M41" s="31" t="s">
        <v>27</v>
      </c>
      <c r="N41" s="43"/>
      <c r="O41" s="52"/>
    </row>
    <row r="42">
      <c r="B42" s="45" t="s">
        <v>472</v>
      </c>
      <c r="C42" s="37">
        <v>5.0</v>
      </c>
      <c r="D42" s="23">
        <v>10.0</v>
      </c>
      <c r="E42" s="33">
        <v>3.0</v>
      </c>
      <c r="F42" s="47" t="s">
        <v>473</v>
      </c>
      <c r="G42" s="56" t="s">
        <v>475</v>
      </c>
      <c r="H42" s="27" t="s">
        <v>476</v>
      </c>
      <c r="I42" s="29" t="s">
        <v>272</v>
      </c>
      <c r="J42" s="31" t="s">
        <v>27</v>
      </c>
      <c r="K42" s="30" t="s">
        <v>26</v>
      </c>
      <c r="L42" s="30" t="s">
        <v>26</v>
      </c>
      <c r="M42" s="30" t="s">
        <v>26</v>
      </c>
      <c r="N42" s="32" t="s">
        <v>479</v>
      </c>
      <c r="O42" s="63" t="s">
        <v>480</v>
      </c>
    </row>
    <row r="43">
      <c r="B43" s="45" t="s">
        <v>483</v>
      </c>
      <c r="C43" s="33">
        <v>8.0</v>
      </c>
      <c r="D43" s="20">
        <v>2.0</v>
      </c>
      <c r="E43" s="34">
        <v>7.0</v>
      </c>
      <c r="F43" s="42" t="s">
        <v>486</v>
      </c>
      <c r="G43" s="41" t="s">
        <v>487</v>
      </c>
      <c r="H43" s="27" t="s">
        <v>488</v>
      </c>
      <c r="I43" s="29" t="s">
        <v>489</v>
      </c>
      <c r="J43" s="31" t="s">
        <v>27</v>
      </c>
      <c r="K43" s="30" t="s">
        <v>26</v>
      </c>
      <c r="L43" s="30" t="s">
        <v>26</v>
      </c>
      <c r="M43" s="31" t="s">
        <v>27</v>
      </c>
      <c r="N43" s="29" t="s">
        <v>214</v>
      </c>
      <c r="O43" s="43"/>
    </row>
    <row r="44">
      <c r="B44" s="45" t="s">
        <v>491</v>
      </c>
      <c r="C44" s="37">
        <v>7.0</v>
      </c>
      <c r="D44" s="20">
        <v>2.0</v>
      </c>
      <c r="E44" s="37">
        <v>6.0</v>
      </c>
      <c r="F44" s="47" t="s">
        <v>493</v>
      </c>
      <c r="G44" s="25" t="s">
        <v>22</v>
      </c>
      <c r="H44" s="27" t="s">
        <v>498</v>
      </c>
      <c r="I44" s="29" t="s">
        <v>500</v>
      </c>
      <c r="J44" s="31" t="s">
        <v>27</v>
      </c>
      <c r="K44" s="30" t="s">
        <v>26</v>
      </c>
      <c r="L44" s="30" t="s">
        <v>26</v>
      </c>
      <c r="M44" s="31" t="s">
        <v>27</v>
      </c>
      <c r="N44" s="29" t="s">
        <v>503</v>
      </c>
      <c r="O44" s="32" t="s">
        <v>505</v>
      </c>
    </row>
    <row r="45">
      <c r="B45" s="45" t="s">
        <v>506</v>
      </c>
      <c r="C45" s="37">
        <v>6.0</v>
      </c>
      <c r="D45" s="19">
        <v>5.0</v>
      </c>
      <c r="E45" s="33">
        <v>3.0</v>
      </c>
      <c r="F45" s="42" t="s">
        <v>508</v>
      </c>
      <c r="G45" s="56" t="s">
        <v>509</v>
      </c>
      <c r="H45" s="27" t="s">
        <v>511</v>
      </c>
      <c r="I45" s="29" t="s">
        <v>512</v>
      </c>
      <c r="J45" s="31" t="s">
        <v>27</v>
      </c>
      <c r="K45" s="30" t="s">
        <v>26</v>
      </c>
      <c r="L45" s="30" t="s">
        <v>26</v>
      </c>
      <c r="M45" s="30" t="s">
        <v>26</v>
      </c>
      <c r="N45" s="5"/>
      <c r="O45" s="5"/>
    </row>
    <row r="46">
      <c r="B46" s="45" t="s">
        <v>516</v>
      </c>
      <c r="C46" s="37">
        <v>4.0</v>
      </c>
      <c r="D46" s="20">
        <v>3.0</v>
      </c>
      <c r="E46" s="37">
        <v>6.0</v>
      </c>
      <c r="F46" s="42" t="s">
        <v>520</v>
      </c>
      <c r="G46" s="62" t="s">
        <v>521</v>
      </c>
      <c r="H46" s="27" t="s">
        <v>522</v>
      </c>
      <c r="I46" s="29" t="s">
        <v>248</v>
      </c>
      <c r="J46" s="31" t="s">
        <v>27</v>
      </c>
      <c r="K46" s="30" t="s">
        <v>26</v>
      </c>
      <c r="L46" s="31" t="s">
        <v>27</v>
      </c>
      <c r="M46" s="30" t="s">
        <v>26</v>
      </c>
      <c r="N46" s="5"/>
      <c r="O46" s="52"/>
    </row>
    <row r="47">
      <c r="B47" s="45" t="s">
        <v>524</v>
      </c>
      <c r="C47" s="34">
        <v>3.0</v>
      </c>
      <c r="D47" s="23">
        <v>8.0</v>
      </c>
      <c r="E47" s="34">
        <v>8.0</v>
      </c>
      <c r="F47" s="47" t="s">
        <v>526</v>
      </c>
      <c r="G47" s="41" t="s">
        <v>528</v>
      </c>
      <c r="H47" s="27" t="s">
        <v>529</v>
      </c>
      <c r="I47" s="29" t="s">
        <v>96</v>
      </c>
      <c r="J47" s="30" t="s">
        <v>26</v>
      </c>
      <c r="K47" s="30" t="s">
        <v>26</v>
      </c>
      <c r="L47" s="30" t="s">
        <v>26</v>
      </c>
      <c r="M47" s="30" t="s">
        <v>26</v>
      </c>
      <c r="N47" s="43"/>
      <c r="O47" s="5"/>
    </row>
    <row r="48">
      <c r="B48" s="45" t="s">
        <v>534</v>
      </c>
      <c r="C48" s="34">
        <v>3.0</v>
      </c>
      <c r="D48" s="19">
        <v>7.0</v>
      </c>
      <c r="E48" s="37">
        <v>6.0</v>
      </c>
      <c r="F48" s="47" t="s">
        <v>536</v>
      </c>
      <c r="G48" s="25" t="s">
        <v>539</v>
      </c>
      <c r="H48" s="39" t="s">
        <v>540</v>
      </c>
      <c r="I48" s="29" t="s">
        <v>96</v>
      </c>
      <c r="J48" s="30" t="s">
        <v>26</v>
      </c>
      <c r="K48" s="30" t="s">
        <v>26</v>
      </c>
      <c r="L48" s="30" t="s">
        <v>26</v>
      </c>
      <c r="M48" s="30" t="s">
        <v>26</v>
      </c>
      <c r="N48" s="29" t="s">
        <v>442</v>
      </c>
      <c r="O48" s="43"/>
    </row>
    <row r="49">
      <c r="B49" s="45" t="s">
        <v>543</v>
      </c>
      <c r="C49" s="37">
        <v>7.0</v>
      </c>
      <c r="D49" s="19">
        <v>7.0</v>
      </c>
      <c r="E49" s="37">
        <v>5.0</v>
      </c>
      <c r="F49" s="40" t="s">
        <v>547</v>
      </c>
      <c r="G49" s="41" t="s">
        <v>549</v>
      </c>
      <c r="H49" s="39" t="s">
        <v>550</v>
      </c>
      <c r="I49" s="29" t="s">
        <v>34</v>
      </c>
      <c r="J49" s="31" t="s">
        <v>27</v>
      </c>
      <c r="K49" s="31" t="s">
        <v>27</v>
      </c>
      <c r="L49" s="31" t="s">
        <v>27</v>
      </c>
      <c r="M49" s="31" t="s">
        <v>27</v>
      </c>
      <c r="N49" s="43"/>
      <c r="O49" s="5"/>
    </row>
    <row r="50">
      <c r="A50" s="68"/>
      <c r="B50" s="48"/>
      <c r="D50" s="73"/>
      <c r="F50" s="82"/>
      <c r="G50" s="72"/>
      <c r="H50" s="71"/>
      <c r="I50" s="5"/>
      <c r="N50" s="5"/>
      <c r="O50" s="5"/>
    </row>
    <row r="51">
      <c r="A51" s="18" t="s">
        <v>552</v>
      </c>
      <c r="B51" s="17" t="str">
        <f>HYPERLINK("https://pathofexile.gamepedia.com/Leyline_Map_(War_for_the_Atlas)","Leyline Map")</f>
        <v>Leyline Map</v>
      </c>
      <c r="C51" s="33">
        <v>8.0</v>
      </c>
      <c r="D51" s="19">
        <v>5.0</v>
      </c>
      <c r="E51" s="66">
        <v>2.0</v>
      </c>
      <c r="F51" s="40" t="str">
        <f>HYPERLINK("https://pathofexile.gamepedia.com/Leyline_Map_(War_for_the_Atlas)","Mirage of Bones")</f>
        <v>Mirage of Bones</v>
      </c>
      <c r="G51" s="25" t="s">
        <v>562</v>
      </c>
      <c r="H51" s="27" t="s">
        <v>563</v>
      </c>
      <c r="I51" s="29" t="s">
        <v>47</v>
      </c>
      <c r="J51" s="31" t="s">
        <v>27</v>
      </c>
      <c r="K51" s="30" t="s">
        <v>26</v>
      </c>
      <c r="L51" s="31" t="s">
        <v>27</v>
      </c>
      <c r="M51" s="30" t="s">
        <v>26</v>
      </c>
      <c r="N51" s="5"/>
      <c r="O51" s="5"/>
    </row>
    <row r="52">
      <c r="B52" s="45" t="s">
        <v>566</v>
      </c>
      <c r="C52" s="37">
        <v>5.0</v>
      </c>
      <c r="D52" s="23">
        <v>8.0</v>
      </c>
      <c r="E52" s="37">
        <v>5.0</v>
      </c>
      <c r="F52" s="42" t="s">
        <v>567</v>
      </c>
      <c r="G52" s="25" t="s">
        <v>569</v>
      </c>
      <c r="H52" s="27" t="s">
        <v>570</v>
      </c>
      <c r="I52" s="29" t="s">
        <v>338</v>
      </c>
      <c r="J52" s="30" t="s">
        <v>26</v>
      </c>
      <c r="K52" s="31" t="s">
        <v>27</v>
      </c>
      <c r="L52" s="31" t="s">
        <v>27</v>
      </c>
      <c r="M52" s="31" t="s">
        <v>27</v>
      </c>
      <c r="N52" s="5"/>
      <c r="O52" s="43"/>
    </row>
    <row r="53">
      <c r="B53" s="45" t="s">
        <v>571</v>
      </c>
      <c r="C53" s="33">
        <v>9.0</v>
      </c>
      <c r="D53" s="20">
        <v>2.0</v>
      </c>
      <c r="E53" s="64">
        <v>7.0</v>
      </c>
      <c r="F53" s="42" t="s">
        <v>572</v>
      </c>
      <c r="G53" s="25" t="s">
        <v>573</v>
      </c>
      <c r="H53" s="27" t="s">
        <v>574</v>
      </c>
      <c r="I53" s="29" t="s">
        <v>42</v>
      </c>
      <c r="J53" s="31" t="s">
        <v>27</v>
      </c>
      <c r="K53" s="30" t="s">
        <v>26</v>
      </c>
      <c r="L53" s="31" t="s">
        <v>27</v>
      </c>
      <c r="M53" s="31" t="s">
        <v>27</v>
      </c>
      <c r="N53" s="32" t="s">
        <v>575</v>
      </c>
      <c r="O53" s="5"/>
    </row>
    <row r="54">
      <c r="B54" s="45" t="s">
        <v>576</v>
      </c>
      <c r="C54" s="33">
        <v>8.0</v>
      </c>
      <c r="D54" s="19">
        <v>5.0</v>
      </c>
      <c r="E54" s="21">
        <v>4.0</v>
      </c>
      <c r="F54" s="47" t="s">
        <v>577</v>
      </c>
      <c r="G54" s="25" t="s">
        <v>578</v>
      </c>
      <c r="H54" s="27" t="s">
        <v>579</v>
      </c>
      <c r="I54" s="29" t="s">
        <v>496</v>
      </c>
      <c r="J54" s="31" t="s">
        <v>27</v>
      </c>
      <c r="K54" s="95" t="s">
        <v>26</v>
      </c>
      <c r="L54" s="31" t="s">
        <v>27</v>
      </c>
      <c r="M54" s="30" t="s">
        <v>26</v>
      </c>
      <c r="N54" s="43"/>
      <c r="O54" s="5"/>
    </row>
    <row r="55">
      <c r="B55" s="45" t="s">
        <v>583</v>
      </c>
      <c r="C55" s="33">
        <v>8.0</v>
      </c>
      <c r="D55" s="19">
        <v>4.0</v>
      </c>
      <c r="E55" s="34">
        <v>8.0</v>
      </c>
      <c r="F55" s="47" t="s">
        <v>584</v>
      </c>
      <c r="G55" s="25" t="s">
        <v>585</v>
      </c>
      <c r="H55" s="27" t="s">
        <v>586</v>
      </c>
      <c r="I55" s="29" t="s">
        <v>330</v>
      </c>
      <c r="J55" s="31" t="s">
        <v>27</v>
      </c>
      <c r="K55" s="30" t="s">
        <v>26</v>
      </c>
      <c r="L55" s="31" t="s">
        <v>27</v>
      </c>
      <c r="M55" s="31" t="s">
        <v>27</v>
      </c>
      <c r="N55" s="5"/>
      <c r="O55" s="5"/>
    </row>
    <row r="56">
      <c r="B56" s="45" t="s">
        <v>587</v>
      </c>
      <c r="C56" s="37">
        <v>5.0</v>
      </c>
      <c r="D56" s="23">
        <v>8.0</v>
      </c>
      <c r="E56" s="37">
        <v>5.0</v>
      </c>
      <c r="F56" s="47" t="s">
        <v>591</v>
      </c>
      <c r="G56" s="25" t="s">
        <v>258</v>
      </c>
      <c r="H56" s="27" t="s">
        <v>592</v>
      </c>
      <c r="I56" s="29" t="s">
        <v>105</v>
      </c>
      <c r="J56" s="30" t="s">
        <v>26</v>
      </c>
      <c r="K56" s="30" t="s">
        <v>26</v>
      </c>
      <c r="L56" s="31" t="s">
        <v>27</v>
      </c>
      <c r="M56" s="30" t="s">
        <v>26</v>
      </c>
      <c r="N56" s="5"/>
      <c r="O56" s="43"/>
    </row>
    <row r="57">
      <c r="B57" s="45" t="s">
        <v>593</v>
      </c>
      <c r="C57" s="37">
        <v>6.0</v>
      </c>
      <c r="D57" s="19">
        <v>4.0</v>
      </c>
      <c r="E57" s="66">
        <v>4.0</v>
      </c>
      <c r="F57" s="40" t="s">
        <v>597</v>
      </c>
      <c r="G57" s="41" t="s">
        <v>19</v>
      </c>
      <c r="H57" s="27" t="s">
        <v>599</v>
      </c>
      <c r="I57" s="29" t="s">
        <v>374</v>
      </c>
      <c r="J57" s="30" t="s">
        <v>26</v>
      </c>
      <c r="K57" s="30" t="s">
        <v>26</v>
      </c>
      <c r="L57" s="31" t="s">
        <v>27</v>
      </c>
      <c r="M57" s="31" t="s">
        <v>27</v>
      </c>
      <c r="N57" s="29" t="s">
        <v>31</v>
      </c>
      <c r="O57" s="43"/>
    </row>
    <row r="58">
      <c r="B58" s="45" t="s">
        <v>600</v>
      </c>
      <c r="C58" s="37">
        <v>7.0</v>
      </c>
      <c r="D58" s="19">
        <v>4.0</v>
      </c>
      <c r="E58" s="37">
        <v>6.0</v>
      </c>
      <c r="F58" s="49" t="s">
        <v>601</v>
      </c>
      <c r="G58" s="62" t="s">
        <v>602</v>
      </c>
      <c r="H58" s="27" t="s">
        <v>603</v>
      </c>
      <c r="I58" s="60" t="s">
        <v>604</v>
      </c>
      <c r="J58" s="30" t="s">
        <v>26</v>
      </c>
      <c r="K58" s="31" t="s">
        <v>27</v>
      </c>
      <c r="L58" s="31" t="s">
        <v>27</v>
      </c>
      <c r="M58" s="31" t="s">
        <v>27</v>
      </c>
      <c r="N58" s="32" t="s">
        <v>605</v>
      </c>
      <c r="O58" s="5"/>
    </row>
    <row r="59">
      <c r="B59" s="45" t="s">
        <v>606</v>
      </c>
      <c r="C59" s="37">
        <v>5.0</v>
      </c>
      <c r="D59" s="20">
        <v>3.0</v>
      </c>
      <c r="E59" s="33">
        <v>3.0</v>
      </c>
      <c r="F59" s="40" t="s">
        <v>607</v>
      </c>
      <c r="G59" s="41" t="s">
        <v>366</v>
      </c>
      <c r="H59" s="27" t="s">
        <v>608</v>
      </c>
      <c r="I59" s="29" t="s">
        <v>296</v>
      </c>
      <c r="J59" s="31" t="s">
        <v>27</v>
      </c>
      <c r="K59" s="30" t="s">
        <v>26</v>
      </c>
      <c r="L59" s="31" t="s">
        <v>27</v>
      </c>
      <c r="M59" s="30" t="s">
        <v>26</v>
      </c>
      <c r="N59" s="61" t="s">
        <v>609</v>
      </c>
      <c r="O59" s="52"/>
    </row>
    <row r="60">
      <c r="B60" s="45" t="s">
        <v>610</v>
      </c>
      <c r="C60" s="34">
        <v>3.0</v>
      </c>
      <c r="D60" s="19">
        <v>6.0</v>
      </c>
      <c r="E60" s="21">
        <v>7.0</v>
      </c>
      <c r="F60" s="40" t="s">
        <v>611</v>
      </c>
      <c r="G60" s="62" t="s">
        <v>427</v>
      </c>
      <c r="H60" s="27" t="s">
        <v>612</v>
      </c>
      <c r="I60" s="29" t="s">
        <v>429</v>
      </c>
      <c r="J60" s="91" t="s">
        <v>26</v>
      </c>
      <c r="K60" s="91" t="s">
        <v>26</v>
      </c>
      <c r="L60" s="91" t="s">
        <v>27</v>
      </c>
      <c r="M60" s="91" t="s">
        <v>26</v>
      </c>
      <c r="N60" s="43"/>
      <c r="O60" s="5"/>
    </row>
    <row r="61">
      <c r="A61" s="68"/>
      <c r="B61" s="2"/>
      <c r="D61" s="3"/>
      <c r="F61" s="4"/>
      <c r="G61" s="4"/>
      <c r="H61" s="92"/>
      <c r="I61" s="5"/>
      <c r="N61" s="5"/>
      <c r="O61" s="5"/>
    </row>
    <row r="62">
      <c r="A62" s="68"/>
      <c r="B62" s="2"/>
      <c r="D62" s="3"/>
      <c r="F62" s="4"/>
      <c r="G62" s="4"/>
      <c r="H62" s="92"/>
      <c r="I62" s="5"/>
      <c r="N62" s="5"/>
      <c r="O62" s="5"/>
    </row>
    <row r="63">
      <c r="A63" s="68"/>
      <c r="B63" s="2"/>
      <c r="D63" s="3"/>
      <c r="F63" s="4"/>
      <c r="G63" s="4"/>
      <c r="H63" s="92"/>
      <c r="I63" s="5"/>
      <c r="N63" s="5"/>
      <c r="O63" s="5"/>
    </row>
    <row r="64">
      <c r="A64" s="68"/>
      <c r="B64" s="2"/>
      <c r="D64" s="3"/>
      <c r="F64" s="4"/>
      <c r="G64" s="4"/>
      <c r="H64" s="92"/>
      <c r="I64" s="5"/>
      <c r="N64" s="5"/>
      <c r="O64" s="5"/>
    </row>
    <row r="65">
      <c r="A65" s="68"/>
      <c r="B65" s="2"/>
      <c r="D65" s="3"/>
      <c r="F65" s="4"/>
      <c r="G65" s="4"/>
      <c r="H65" s="92"/>
      <c r="I65" s="5"/>
      <c r="N65" s="5"/>
      <c r="O65" s="5"/>
    </row>
    <row r="66">
      <c r="A66" s="68"/>
      <c r="B66" s="2"/>
      <c r="D66" s="3"/>
      <c r="F66" s="4"/>
      <c r="G66" s="4"/>
      <c r="H66" s="92"/>
      <c r="I66" s="5"/>
      <c r="N66" s="5"/>
      <c r="O66" s="5"/>
    </row>
    <row r="67">
      <c r="A67" s="68"/>
      <c r="B67" s="2"/>
      <c r="D67" s="3"/>
      <c r="F67" s="4"/>
      <c r="G67" s="4"/>
      <c r="H67" s="92"/>
      <c r="I67" s="5"/>
      <c r="N67" s="5"/>
      <c r="O67" s="5"/>
    </row>
    <row r="68">
      <c r="A68" s="68"/>
      <c r="B68" s="2"/>
      <c r="D68" s="3"/>
      <c r="F68" s="4"/>
      <c r="G68" s="4"/>
      <c r="H68" s="92"/>
      <c r="I68" s="5"/>
      <c r="N68" s="5"/>
      <c r="O68" s="5"/>
    </row>
    <row r="69">
      <c r="A69" s="68"/>
      <c r="B69" s="2"/>
      <c r="D69" s="3"/>
      <c r="F69" s="4"/>
      <c r="G69" s="4"/>
      <c r="H69" s="92"/>
      <c r="I69" s="5"/>
      <c r="N69" s="5"/>
      <c r="O69" s="5"/>
    </row>
    <row r="70">
      <c r="A70" s="68"/>
      <c r="B70" s="2"/>
      <c r="D70" s="3"/>
      <c r="F70" s="4"/>
      <c r="G70" s="4"/>
      <c r="H70" s="92"/>
      <c r="I70" s="5"/>
      <c r="N70" s="5"/>
      <c r="O70" s="5"/>
    </row>
    <row r="71">
      <c r="A71" s="68"/>
      <c r="B71" s="2"/>
      <c r="D71" s="3"/>
      <c r="F71" s="4"/>
      <c r="G71" s="4"/>
      <c r="H71" s="92"/>
      <c r="I71" s="5"/>
      <c r="N71" s="5"/>
      <c r="O71" s="5"/>
    </row>
    <row r="72">
      <c r="A72" s="68"/>
      <c r="B72" s="2"/>
      <c r="D72" s="3"/>
      <c r="F72" s="4"/>
      <c r="G72" s="4"/>
      <c r="H72" s="92"/>
      <c r="I72" s="5"/>
      <c r="N72" s="5"/>
      <c r="O72" s="5"/>
    </row>
    <row r="73">
      <c r="A73" s="68"/>
      <c r="B73" s="2"/>
      <c r="D73" s="3"/>
      <c r="F73" s="4"/>
      <c r="G73" s="4"/>
      <c r="H73" s="92"/>
      <c r="I73" s="5"/>
      <c r="N73" s="5"/>
      <c r="O73" s="5"/>
    </row>
    <row r="74">
      <c r="A74" s="68"/>
      <c r="B74" s="2"/>
      <c r="D74" s="3"/>
      <c r="F74" s="4"/>
      <c r="G74" s="4"/>
      <c r="H74" s="92"/>
      <c r="I74" s="5"/>
      <c r="N74" s="5"/>
      <c r="O74" s="5"/>
    </row>
    <row r="75">
      <c r="A75" s="68"/>
      <c r="B75" s="2"/>
      <c r="D75" s="3"/>
      <c r="F75" s="4"/>
      <c r="G75" s="4"/>
      <c r="H75" s="92"/>
      <c r="I75" s="5"/>
      <c r="N75" s="5"/>
      <c r="O75" s="5"/>
    </row>
    <row r="76">
      <c r="A76" s="68"/>
      <c r="B76" s="2"/>
      <c r="D76" s="3"/>
      <c r="F76" s="4"/>
      <c r="G76" s="4"/>
      <c r="H76" s="92"/>
      <c r="I76" s="5"/>
      <c r="N76" s="5"/>
      <c r="O76" s="5"/>
    </row>
    <row r="77">
      <c r="A77" s="68"/>
      <c r="B77" s="2"/>
      <c r="D77" s="3"/>
      <c r="F77" s="4"/>
      <c r="G77" s="4"/>
      <c r="H77" s="92"/>
      <c r="I77" s="5"/>
      <c r="N77" s="5"/>
      <c r="O77" s="5"/>
    </row>
    <row r="78">
      <c r="A78" s="68"/>
      <c r="B78" s="2"/>
      <c r="D78" s="3"/>
      <c r="F78" s="4"/>
      <c r="G78" s="4"/>
      <c r="H78" s="92"/>
      <c r="I78" s="5"/>
      <c r="N78" s="5"/>
      <c r="O78" s="5"/>
    </row>
    <row r="79">
      <c r="A79" s="68"/>
      <c r="B79" s="2"/>
      <c r="D79" s="3"/>
      <c r="F79" s="4"/>
      <c r="G79" s="4"/>
      <c r="H79" s="92"/>
      <c r="I79" s="5"/>
      <c r="N79" s="5"/>
      <c r="O79" s="5"/>
    </row>
    <row r="80">
      <c r="A80" s="68"/>
      <c r="B80" s="2"/>
      <c r="D80" s="3"/>
      <c r="F80" s="4"/>
      <c r="G80" s="4"/>
      <c r="H80" s="92"/>
      <c r="I80" s="5"/>
      <c r="N80" s="5"/>
      <c r="O80" s="5"/>
    </row>
    <row r="81">
      <c r="A81" s="68"/>
      <c r="B81" s="2"/>
      <c r="D81" s="3"/>
      <c r="F81" s="4"/>
      <c r="G81" s="4"/>
      <c r="H81" s="92"/>
      <c r="I81" s="5"/>
      <c r="N81" s="5"/>
      <c r="O81" s="5"/>
    </row>
    <row r="82">
      <c r="A82" s="68"/>
      <c r="B82" s="2"/>
      <c r="D82" s="3"/>
      <c r="F82" s="4"/>
      <c r="G82" s="4"/>
      <c r="H82" s="92"/>
      <c r="I82" s="5"/>
      <c r="N82" s="5"/>
      <c r="O82" s="5"/>
    </row>
    <row r="83">
      <c r="A83" s="68"/>
      <c r="B83" s="2"/>
      <c r="D83" s="3"/>
      <c r="F83" s="4"/>
      <c r="G83" s="4"/>
      <c r="H83" s="92"/>
      <c r="I83" s="5"/>
      <c r="N83" s="5"/>
      <c r="O83" s="5"/>
    </row>
    <row r="84">
      <c r="A84" s="68"/>
      <c r="B84" s="2"/>
      <c r="D84" s="3"/>
      <c r="F84" s="4"/>
      <c r="G84" s="4"/>
      <c r="H84" s="92"/>
      <c r="I84" s="5"/>
      <c r="N84" s="5"/>
      <c r="O84" s="5"/>
    </row>
    <row r="85">
      <c r="A85" s="68"/>
      <c r="B85" s="2"/>
      <c r="D85" s="3"/>
      <c r="F85" s="4"/>
      <c r="G85" s="4"/>
      <c r="H85" s="92"/>
      <c r="I85" s="5"/>
      <c r="N85" s="5"/>
      <c r="O85" s="5"/>
    </row>
    <row r="86">
      <c r="A86" s="68"/>
      <c r="B86" s="2"/>
      <c r="D86" s="3"/>
      <c r="F86" s="4"/>
      <c r="G86" s="4"/>
      <c r="H86" s="92"/>
      <c r="I86" s="5"/>
      <c r="N86" s="5"/>
      <c r="O86" s="5"/>
    </row>
    <row r="87">
      <c r="A87" s="68"/>
      <c r="B87" s="2"/>
      <c r="D87" s="3"/>
      <c r="F87" s="4"/>
      <c r="G87" s="4"/>
      <c r="H87" s="92"/>
      <c r="I87" s="5"/>
      <c r="N87" s="5"/>
      <c r="O87" s="5"/>
    </row>
    <row r="88">
      <c r="A88" s="68"/>
      <c r="B88" s="2"/>
      <c r="D88" s="3"/>
      <c r="F88" s="4"/>
      <c r="G88" s="4"/>
      <c r="H88" s="92"/>
      <c r="I88" s="5"/>
      <c r="N88" s="5"/>
      <c r="O88" s="5"/>
    </row>
    <row r="89">
      <c r="A89" s="68"/>
      <c r="B89" s="2"/>
      <c r="D89" s="3"/>
      <c r="F89" s="4"/>
      <c r="G89" s="4"/>
      <c r="H89" s="92"/>
      <c r="I89" s="5"/>
      <c r="N89" s="5"/>
      <c r="O89" s="5"/>
    </row>
    <row r="90">
      <c r="A90" s="68"/>
      <c r="B90" s="2"/>
      <c r="D90" s="3"/>
      <c r="F90" s="4"/>
      <c r="G90" s="4"/>
      <c r="H90" s="92"/>
      <c r="I90" s="5"/>
      <c r="N90" s="5"/>
      <c r="O90" s="5"/>
    </row>
    <row r="91">
      <c r="A91" s="68"/>
      <c r="B91" s="2"/>
      <c r="D91" s="3"/>
      <c r="F91" s="4"/>
      <c r="G91" s="4"/>
      <c r="H91" s="92"/>
      <c r="I91" s="5"/>
      <c r="N91" s="5"/>
      <c r="O91" s="5"/>
    </row>
    <row r="92">
      <c r="A92" s="68"/>
      <c r="B92" s="2"/>
      <c r="D92" s="3"/>
      <c r="F92" s="4"/>
      <c r="G92" s="4"/>
      <c r="H92" s="92"/>
      <c r="I92" s="5"/>
      <c r="N92" s="5"/>
      <c r="O92" s="5"/>
    </row>
    <row r="93">
      <c r="A93" s="68"/>
      <c r="B93" s="2"/>
      <c r="D93" s="3"/>
      <c r="F93" s="4"/>
      <c r="G93" s="4"/>
      <c r="H93" s="92"/>
      <c r="I93" s="5"/>
      <c r="N93" s="5"/>
      <c r="O93" s="5"/>
    </row>
    <row r="94">
      <c r="A94" s="68"/>
      <c r="B94" s="2"/>
      <c r="D94" s="3"/>
      <c r="F94" s="4"/>
      <c r="G94" s="4"/>
      <c r="H94" s="92"/>
      <c r="I94" s="5"/>
      <c r="N94" s="5"/>
      <c r="O94" s="5"/>
    </row>
    <row r="95">
      <c r="A95" s="68"/>
      <c r="B95" s="2"/>
      <c r="D95" s="3"/>
      <c r="F95" s="4"/>
      <c r="G95" s="4"/>
      <c r="H95" s="92"/>
      <c r="I95" s="5"/>
      <c r="N95" s="5"/>
      <c r="O95" s="5"/>
    </row>
    <row r="96">
      <c r="A96" s="68"/>
      <c r="B96" s="2"/>
      <c r="D96" s="3"/>
      <c r="F96" s="4"/>
      <c r="G96" s="4"/>
      <c r="H96" s="92"/>
      <c r="I96" s="5"/>
      <c r="N96" s="5"/>
      <c r="O96" s="5"/>
    </row>
    <row r="97">
      <c r="A97" s="68"/>
      <c r="B97" s="2"/>
      <c r="D97" s="3"/>
      <c r="F97" s="4"/>
      <c r="G97" s="4"/>
      <c r="H97" s="92"/>
      <c r="I97" s="5"/>
      <c r="N97" s="5"/>
      <c r="O97" s="5"/>
    </row>
    <row r="98">
      <c r="A98" s="68"/>
      <c r="B98" s="2"/>
      <c r="D98" s="3"/>
      <c r="F98" s="4"/>
      <c r="G98" s="4"/>
      <c r="H98" s="92"/>
      <c r="I98" s="5"/>
      <c r="N98" s="5"/>
      <c r="O98" s="5"/>
    </row>
    <row r="99">
      <c r="A99" s="68"/>
      <c r="B99" s="2"/>
      <c r="D99" s="3"/>
      <c r="F99" s="4"/>
      <c r="G99" s="4"/>
      <c r="H99" s="92"/>
      <c r="I99" s="5"/>
      <c r="N99" s="5"/>
      <c r="O99" s="5"/>
    </row>
    <row r="100">
      <c r="A100" s="68"/>
      <c r="B100" s="2"/>
      <c r="D100" s="3"/>
      <c r="F100" s="4"/>
      <c r="G100" s="4"/>
      <c r="H100" s="92"/>
      <c r="I100" s="5"/>
      <c r="N100" s="5"/>
      <c r="O100" s="5"/>
    </row>
    <row r="101">
      <c r="A101" s="68"/>
      <c r="B101" s="2"/>
      <c r="D101" s="3"/>
      <c r="F101" s="4"/>
      <c r="G101" s="4"/>
      <c r="H101" s="92"/>
      <c r="I101" s="5"/>
      <c r="N101" s="5"/>
      <c r="O101" s="5"/>
    </row>
    <row r="102">
      <c r="A102" s="68"/>
      <c r="B102" s="2"/>
      <c r="D102" s="3"/>
      <c r="F102" s="4"/>
      <c r="G102" s="4"/>
      <c r="H102" s="92"/>
      <c r="I102" s="5"/>
      <c r="N102" s="5"/>
      <c r="O102" s="5"/>
    </row>
    <row r="103">
      <c r="A103" s="68"/>
      <c r="B103" s="2"/>
      <c r="D103" s="3"/>
      <c r="F103" s="4"/>
      <c r="G103" s="4"/>
      <c r="H103" s="92"/>
      <c r="I103" s="5"/>
      <c r="N103" s="5"/>
      <c r="O103" s="5"/>
    </row>
    <row r="104">
      <c r="A104" s="68"/>
      <c r="B104" s="2"/>
      <c r="D104" s="3"/>
      <c r="F104" s="4"/>
      <c r="G104" s="4"/>
      <c r="H104" s="92"/>
      <c r="I104" s="5"/>
      <c r="N104" s="5"/>
      <c r="O104" s="5"/>
    </row>
    <row r="105">
      <c r="A105" s="68"/>
      <c r="B105" s="2"/>
      <c r="D105" s="3"/>
      <c r="F105" s="4"/>
      <c r="G105" s="4"/>
      <c r="H105" s="92"/>
      <c r="I105" s="5"/>
      <c r="N105" s="5"/>
      <c r="O105" s="5"/>
    </row>
    <row r="106">
      <c r="A106" s="68"/>
      <c r="B106" s="2"/>
      <c r="D106" s="3"/>
      <c r="F106" s="4"/>
      <c r="G106" s="4"/>
      <c r="H106" s="92"/>
      <c r="I106" s="5"/>
      <c r="N106" s="5"/>
      <c r="O106" s="5"/>
    </row>
    <row r="107">
      <c r="A107" s="68"/>
      <c r="B107" s="2"/>
      <c r="D107" s="3"/>
      <c r="F107" s="4"/>
      <c r="G107" s="4"/>
      <c r="H107" s="92"/>
      <c r="I107" s="5"/>
      <c r="N107" s="5"/>
      <c r="O107" s="5"/>
    </row>
    <row r="108">
      <c r="A108" s="68"/>
      <c r="B108" s="2"/>
      <c r="D108" s="3"/>
      <c r="F108" s="4"/>
      <c r="G108" s="4"/>
      <c r="H108" s="92"/>
      <c r="I108" s="5"/>
      <c r="N108" s="5"/>
      <c r="O108" s="5"/>
    </row>
    <row r="109">
      <c r="A109" s="68"/>
      <c r="B109" s="2"/>
      <c r="D109" s="3"/>
      <c r="F109" s="4"/>
      <c r="G109" s="4"/>
      <c r="H109" s="92"/>
      <c r="I109" s="5"/>
      <c r="N109" s="5"/>
      <c r="O109" s="5"/>
    </row>
    <row r="110">
      <c r="A110" s="68"/>
      <c r="B110" s="2"/>
      <c r="D110" s="3"/>
      <c r="F110" s="4"/>
      <c r="G110" s="4"/>
      <c r="H110" s="92"/>
      <c r="I110" s="5"/>
      <c r="N110" s="5"/>
      <c r="O110" s="5"/>
    </row>
    <row r="111">
      <c r="A111" s="68"/>
      <c r="B111" s="2"/>
      <c r="D111" s="3"/>
      <c r="F111" s="4"/>
      <c r="G111" s="4"/>
      <c r="H111" s="92"/>
      <c r="I111" s="5"/>
      <c r="N111" s="5"/>
      <c r="O111" s="5"/>
    </row>
    <row r="112">
      <c r="A112" s="68"/>
      <c r="B112" s="2"/>
      <c r="D112" s="3"/>
      <c r="F112" s="4"/>
      <c r="G112" s="4"/>
      <c r="H112" s="92"/>
      <c r="I112" s="5"/>
      <c r="N112" s="5"/>
      <c r="O112" s="5"/>
    </row>
    <row r="113">
      <c r="A113" s="68"/>
      <c r="B113" s="2"/>
      <c r="D113" s="3"/>
      <c r="F113" s="4"/>
      <c r="G113" s="4"/>
      <c r="H113" s="92"/>
      <c r="I113" s="5"/>
      <c r="N113" s="5"/>
      <c r="O113" s="5"/>
    </row>
    <row r="114">
      <c r="A114" s="68"/>
      <c r="B114" s="2"/>
      <c r="D114" s="3"/>
      <c r="F114" s="4"/>
      <c r="G114" s="4"/>
      <c r="H114" s="92"/>
      <c r="I114" s="5"/>
      <c r="N114" s="5"/>
      <c r="O114" s="5"/>
    </row>
    <row r="115">
      <c r="A115" s="68"/>
      <c r="B115" s="2"/>
      <c r="D115" s="3"/>
      <c r="F115" s="4"/>
      <c r="G115" s="4"/>
      <c r="H115" s="92"/>
      <c r="I115" s="5"/>
      <c r="N115" s="5"/>
      <c r="O115" s="5"/>
    </row>
    <row r="116">
      <c r="A116" s="68"/>
      <c r="B116" s="2"/>
      <c r="D116" s="3"/>
      <c r="F116" s="4"/>
      <c r="G116" s="4"/>
      <c r="H116" s="92"/>
      <c r="I116" s="5"/>
      <c r="N116" s="5"/>
      <c r="O116" s="5"/>
    </row>
    <row r="117">
      <c r="A117" s="68"/>
      <c r="B117" s="2"/>
      <c r="D117" s="3"/>
      <c r="F117" s="4"/>
      <c r="G117" s="4"/>
      <c r="H117" s="92"/>
      <c r="I117" s="5"/>
      <c r="N117" s="5"/>
      <c r="O117" s="5"/>
    </row>
    <row r="118">
      <c r="A118" s="68"/>
      <c r="B118" s="2"/>
      <c r="D118" s="3"/>
      <c r="F118" s="4"/>
      <c r="G118" s="4"/>
      <c r="H118" s="92"/>
      <c r="I118" s="5"/>
      <c r="N118" s="5"/>
      <c r="O118" s="5"/>
    </row>
    <row r="119">
      <c r="A119" s="68"/>
      <c r="B119" s="2"/>
      <c r="D119" s="3"/>
      <c r="F119" s="4"/>
      <c r="G119" s="4"/>
      <c r="H119" s="92"/>
      <c r="I119" s="5"/>
      <c r="N119" s="5"/>
      <c r="O119" s="5"/>
    </row>
    <row r="120">
      <c r="A120" s="68"/>
      <c r="B120" s="2"/>
      <c r="D120" s="3"/>
      <c r="F120" s="4"/>
      <c r="G120" s="4"/>
      <c r="H120" s="92"/>
      <c r="I120" s="5"/>
      <c r="N120" s="5"/>
      <c r="O120" s="5"/>
    </row>
    <row r="121">
      <c r="A121" s="68"/>
      <c r="B121" s="2"/>
      <c r="D121" s="3"/>
      <c r="F121" s="4"/>
      <c r="G121" s="4"/>
      <c r="H121" s="92"/>
      <c r="I121" s="5"/>
      <c r="N121" s="5"/>
      <c r="O121" s="5"/>
    </row>
    <row r="122">
      <c r="A122" s="68"/>
      <c r="B122" s="2"/>
      <c r="D122" s="3"/>
      <c r="F122" s="4"/>
      <c r="G122" s="4"/>
      <c r="H122" s="92"/>
      <c r="I122" s="5"/>
      <c r="N122" s="5"/>
      <c r="O122" s="5"/>
    </row>
    <row r="123">
      <c r="A123" s="68"/>
      <c r="B123" s="2"/>
      <c r="D123" s="3"/>
      <c r="F123" s="4"/>
      <c r="G123" s="4"/>
      <c r="H123" s="92"/>
      <c r="I123" s="5"/>
      <c r="N123" s="5"/>
      <c r="O123" s="5"/>
    </row>
    <row r="124">
      <c r="A124" s="68"/>
      <c r="B124" s="2"/>
      <c r="D124" s="3"/>
      <c r="F124" s="4"/>
      <c r="G124" s="4"/>
      <c r="H124" s="92"/>
      <c r="I124" s="5"/>
      <c r="N124" s="5"/>
      <c r="O124" s="5"/>
    </row>
    <row r="125">
      <c r="A125" s="68"/>
      <c r="B125" s="2"/>
      <c r="D125" s="3"/>
      <c r="F125" s="4"/>
      <c r="G125" s="4"/>
      <c r="H125" s="92"/>
      <c r="I125" s="5"/>
      <c r="N125" s="5"/>
      <c r="O125" s="5"/>
    </row>
    <row r="126">
      <c r="A126" s="68"/>
      <c r="B126" s="2"/>
      <c r="D126" s="3"/>
      <c r="F126" s="4"/>
      <c r="G126" s="4"/>
      <c r="H126" s="92"/>
      <c r="I126" s="5"/>
      <c r="N126" s="5"/>
      <c r="O126" s="5"/>
    </row>
    <row r="127">
      <c r="A127" s="68"/>
      <c r="B127" s="2"/>
      <c r="D127" s="3"/>
      <c r="F127" s="4"/>
      <c r="G127" s="4"/>
      <c r="H127" s="92"/>
      <c r="I127" s="5"/>
      <c r="N127" s="5"/>
      <c r="O127" s="5"/>
    </row>
    <row r="128">
      <c r="A128" s="68"/>
      <c r="B128" s="2"/>
      <c r="D128" s="3"/>
      <c r="F128" s="4"/>
      <c r="G128" s="4"/>
      <c r="H128" s="92"/>
      <c r="I128" s="5"/>
      <c r="N128" s="5"/>
      <c r="O128" s="5"/>
    </row>
    <row r="129">
      <c r="A129" s="68"/>
      <c r="B129" s="2"/>
      <c r="D129" s="3"/>
      <c r="F129" s="4"/>
      <c r="G129" s="4"/>
      <c r="H129" s="92"/>
      <c r="I129" s="5"/>
      <c r="N129" s="5"/>
      <c r="O129" s="5"/>
    </row>
    <row r="130">
      <c r="A130" s="68"/>
      <c r="B130" s="2"/>
      <c r="D130" s="3"/>
      <c r="F130" s="4"/>
      <c r="G130" s="4"/>
      <c r="H130" s="92"/>
      <c r="I130" s="5"/>
      <c r="N130" s="5"/>
      <c r="O130" s="5"/>
    </row>
    <row r="131">
      <c r="A131" s="68"/>
      <c r="B131" s="2"/>
      <c r="D131" s="3"/>
      <c r="F131" s="4"/>
      <c r="G131" s="4"/>
      <c r="H131" s="92"/>
      <c r="I131" s="5"/>
      <c r="N131" s="5"/>
      <c r="O131" s="5"/>
    </row>
    <row r="132">
      <c r="A132" s="68"/>
      <c r="B132" s="2"/>
      <c r="D132" s="3"/>
      <c r="F132" s="4"/>
      <c r="G132" s="4"/>
      <c r="H132" s="92"/>
      <c r="I132" s="5"/>
      <c r="N132" s="5"/>
      <c r="O132" s="5"/>
    </row>
    <row r="133">
      <c r="A133" s="68"/>
      <c r="B133" s="2"/>
      <c r="D133" s="3"/>
      <c r="F133" s="4"/>
      <c r="G133" s="4"/>
      <c r="H133" s="92"/>
      <c r="I133" s="5"/>
      <c r="N133" s="5"/>
      <c r="O133" s="5"/>
    </row>
    <row r="134">
      <c r="A134" s="68"/>
      <c r="B134" s="2"/>
      <c r="D134" s="3"/>
      <c r="F134" s="4"/>
      <c r="G134" s="4"/>
      <c r="H134" s="92"/>
      <c r="I134" s="5"/>
      <c r="N134" s="5"/>
      <c r="O134" s="5"/>
    </row>
    <row r="135">
      <c r="A135" s="68"/>
      <c r="B135" s="2"/>
      <c r="D135" s="3"/>
      <c r="F135" s="4"/>
      <c r="G135" s="4"/>
      <c r="H135" s="92"/>
      <c r="I135" s="5"/>
      <c r="N135" s="5"/>
      <c r="O135" s="5"/>
    </row>
    <row r="136">
      <c r="A136" s="68"/>
      <c r="B136" s="2"/>
      <c r="D136" s="3"/>
      <c r="F136" s="4"/>
      <c r="G136" s="4"/>
      <c r="H136" s="92"/>
      <c r="I136" s="5"/>
      <c r="N136" s="5"/>
      <c r="O136" s="5"/>
    </row>
    <row r="137">
      <c r="A137" s="68"/>
      <c r="B137" s="2"/>
      <c r="D137" s="3"/>
      <c r="F137" s="4"/>
      <c r="G137" s="4"/>
      <c r="H137" s="92"/>
      <c r="I137" s="5"/>
      <c r="N137" s="5"/>
      <c r="O137" s="5"/>
    </row>
    <row r="138">
      <c r="A138" s="68"/>
      <c r="B138" s="2"/>
      <c r="D138" s="3"/>
      <c r="F138" s="4"/>
      <c r="G138" s="4"/>
      <c r="H138" s="92"/>
      <c r="I138" s="5"/>
      <c r="N138" s="5"/>
      <c r="O138" s="5"/>
    </row>
    <row r="139">
      <c r="A139" s="68"/>
      <c r="B139" s="2"/>
      <c r="D139" s="3"/>
      <c r="F139" s="4"/>
      <c r="G139" s="4"/>
      <c r="H139" s="92"/>
      <c r="I139" s="5"/>
      <c r="N139" s="5"/>
      <c r="O139" s="5"/>
    </row>
    <row r="140">
      <c r="A140" s="68"/>
      <c r="B140" s="2"/>
      <c r="D140" s="3"/>
      <c r="F140" s="4"/>
      <c r="G140" s="4"/>
      <c r="H140" s="92"/>
      <c r="I140" s="5"/>
      <c r="N140" s="5"/>
      <c r="O140" s="5"/>
    </row>
    <row r="141">
      <c r="A141" s="68"/>
      <c r="B141" s="2"/>
      <c r="D141" s="3"/>
      <c r="F141" s="4"/>
      <c r="G141" s="4"/>
      <c r="H141" s="92"/>
      <c r="I141" s="5"/>
      <c r="N141" s="5"/>
      <c r="O141" s="5"/>
    </row>
    <row r="142">
      <c r="A142" s="68"/>
      <c r="B142" s="2"/>
      <c r="D142" s="3"/>
      <c r="F142" s="4"/>
      <c r="G142" s="4"/>
      <c r="H142" s="92"/>
      <c r="I142" s="5"/>
      <c r="N142" s="5"/>
      <c r="O142" s="5"/>
    </row>
    <row r="143">
      <c r="A143" s="68"/>
      <c r="B143" s="2"/>
      <c r="D143" s="3"/>
      <c r="F143" s="4"/>
      <c r="G143" s="4"/>
      <c r="H143" s="92"/>
      <c r="I143" s="5"/>
      <c r="N143" s="5"/>
      <c r="O143" s="5"/>
    </row>
    <row r="144">
      <c r="A144" s="68"/>
      <c r="B144" s="2"/>
      <c r="D144" s="3"/>
      <c r="F144" s="4"/>
      <c r="G144" s="4"/>
      <c r="H144" s="92"/>
      <c r="I144" s="5"/>
      <c r="N144" s="5"/>
      <c r="O144" s="5"/>
    </row>
    <row r="145">
      <c r="A145" s="68"/>
      <c r="B145" s="2"/>
      <c r="D145" s="3"/>
      <c r="F145" s="4"/>
      <c r="G145" s="4"/>
      <c r="H145" s="92"/>
      <c r="I145" s="5"/>
      <c r="N145" s="5"/>
      <c r="O145" s="5"/>
    </row>
    <row r="146">
      <c r="A146" s="68"/>
      <c r="B146" s="2"/>
      <c r="D146" s="3"/>
      <c r="F146" s="4"/>
      <c r="G146" s="4"/>
      <c r="H146" s="92"/>
      <c r="I146" s="5"/>
      <c r="N146" s="5"/>
      <c r="O146" s="5"/>
    </row>
    <row r="147">
      <c r="A147" s="68"/>
      <c r="B147" s="2"/>
      <c r="D147" s="3"/>
      <c r="F147" s="4"/>
      <c r="G147" s="4"/>
      <c r="H147" s="92"/>
      <c r="I147" s="5"/>
      <c r="N147" s="5"/>
      <c r="O147" s="5"/>
    </row>
    <row r="148">
      <c r="A148" s="68"/>
      <c r="B148" s="2"/>
      <c r="D148" s="3"/>
      <c r="F148" s="4"/>
      <c r="G148" s="4"/>
      <c r="H148" s="92"/>
      <c r="I148" s="5"/>
      <c r="N148" s="5"/>
      <c r="O148" s="5"/>
    </row>
    <row r="149">
      <c r="A149" s="68"/>
      <c r="B149" s="2"/>
      <c r="D149" s="3"/>
      <c r="F149" s="4"/>
      <c r="G149" s="4"/>
      <c r="H149" s="92"/>
      <c r="I149" s="5"/>
      <c r="N149" s="5"/>
      <c r="O149" s="5"/>
    </row>
    <row r="150">
      <c r="A150" s="68"/>
      <c r="B150" s="2"/>
      <c r="D150" s="3"/>
      <c r="F150" s="4"/>
      <c r="G150" s="4"/>
      <c r="H150" s="92"/>
      <c r="I150" s="5"/>
      <c r="N150" s="5"/>
      <c r="O150" s="5"/>
    </row>
    <row r="151">
      <c r="A151" s="68"/>
      <c r="B151" s="2"/>
      <c r="D151" s="3"/>
      <c r="F151" s="4"/>
      <c r="G151" s="4"/>
      <c r="H151" s="92"/>
      <c r="I151" s="5"/>
      <c r="N151" s="5"/>
      <c r="O151" s="5"/>
    </row>
    <row r="152">
      <c r="A152" s="68"/>
      <c r="B152" s="2"/>
      <c r="D152" s="3"/>
      <c r="F152" s="4"/>
      <c r="G152" s="4"/>
      <c r="H152" s="92"/>
      <c r="I152" s="5"/>
      <c r="N152" s="5"/>
      <c r="O152" s="5"/>
    </row>
    <row r="153">
      <c r="A153" s="68"/>
      <c r="B153" s="2"/>
      <c r="D153" s="3"/>
      <c r="F153" s="4"/>
      <c r="G153" s="4"/>
      <c r="H153" s="92"/>
      <c r="I153" s="5"/>
      <c r="N153" s="5"/>
      <c r="O153" s="5"/>
    </row>
    <row r="154">
      <c r="A154" s="68"/>
      <c r="B154" s="2"/>
      <c r="D154" s="3"/>
      <c r="F154" s="4"/>
      <c r="G154" s="4"/>
      <c r="H154" s="92"/>
      <c r="I154" s="5"/>
      <c r="N154" s="5"/>
      <c r="O154" s="5"/>
    </row>
    <row r="155">
      <c r="A155" s="68"/>
      <c r="B155" s="2"/>
      <c r="D155" s="3"/>
      <c r="F155" s="4"/>
      <c r="G155" s="4"/>
      <c r="H155" s="92"/>
      <c r="I155" s="5"/>
      <c r="N155" s="5"/>
      <c r="O155" s="5"/>
    </row>
    <row r="156">
      <c r="A156" s="68"/>
      <c r="B156" s="2"/>
      <c r="D156" s="3"/>
      <c r="F156" s="4"/>
      <c r="G156" s="4"/>
      <c r="H156" s="92"/>
      <c r="I156" s="5"/>
      <c r="N156" s="5"/>
      <c r="O156" s="5"/>
    </row>
    <row r="157">
      <c r="A157" s="68"/>
      <c r="B157" s="2"/>
      <c r="D157" s="3"/>
      <c r="F157" s="4"/>
      <c r="G157" s="4"/>
      <c r="H157" s="92"/>
      <c r="I157" s="5"/>
      <c r="N157" s="5"/>
      <c r="O157" s="5"/>
    </row>
    <row r="158">
      <c r="A158" s="68"/>
      <c r="B158" s="2"/>
      <c r="D158" s="3"/>
      <c r="F158" s="4"/>
      <c r="G158" s="4"/>
      <c r="H158" s="92"/>
      <c r="I158" s="5"/>
      <c r="N158" s="5"/>
      <c r="O158" s="5"/>
    </row>
    <row r="159">
      <c r="A159" s="68"/>
      <c r="B159" s="2"/>
      <c r="D159" s="3"/>
      <c r="F159" s="4"/>
      <c r="G159" s="4"/>
      <c r="H159" s="92"/>
      <c r="I159" s="5"/>
      <c r="N159" s="5"/>
      <c r="O159" s="5"/>
    </row>
    <row r="160">
      <c r="A160" s="68"/>
      <c r="B160" s="2"/>
      <c r="D160" s="3"/>
      <c r="F160" s="4"/>
      <c r="G160" s="4"/>
      <c r="H160" s="92"/>
      <c r="I160" s="5"/>
      <c r="N160" s="5"/>
      <c r="O160" s="5"/>
    </row>
    <row r="161">
      <c r="A161" s="68"/>
      <c r="B161" s="2"/>
      <c r="D161" s="3"/>
      <c r="F161" s="4"/>
      <c r="G161" s="4"/>
      <c r="H161" s="92"/>
      <c r="I161" s="5"/>
      <c r="N161" s="5"/>
      <c r="O161" s="5"/>
    </row>
    <row r="162">
      <c r="A162" s="68"/>
      <c r="B162" s="2"/>
      <c r="D162" s="3"/>
      <c r="F162" s="4"/>
      <c r="G162" s="4"/>
      <c r="H162" s="92"/>
      <c r="I162" s="5"/>
      <c r="N162" s="5"/>
      <c r="O162" s="5"/>
    </row>
    <row r="163">
      <c r="A163" s="68"/>
      <c r="B163" s="2"/>
      <c r="D163" s="3"/>
      <c r="F163" s="4"/>
      <c r="G163" s="4"/>
      <c r="H163" s="92"/>
      <c r="I163" s="5"/>
      <c r="N163" s="5"/>
      <c r="O163" s="5"/>
    </row>
    <row r="164">
      <c r="A164" s="68"/>
      <c r="B164" s="2"/>
      <c r="D164" s="3"/>
      <c r="F164" s="4"/>
      <c r="G164" s="4"/>
      <c r="H164" s="92"/>
      <c r="I164" s="5"/>
      <c r="N164" s="5"/>
      <c r="O164" s="5"/>
    </row>
    <row r="165">
      <c r="A165" s="68"/>
      <c r="B165" s="2"/>
      <c r="D165" s="3"/>
      <c r="F165" s="4"/>
      <c r="G165" s="4"/>
      <c r="H165" s="92"/>
      <c r="I165" s="5"/>
      <c r="N165" s="5"/>
      <c r="O165" s="5"/>
    </row>
    <row r="166">
      <c r="A166" s="68"/>
      <c r="B166" s="2"/>
      <c r="D166" s="3"/>
      <c r="F166" s="4"/>
      <c r="G166" s="4"/>
      <c r="H166" s="92"/>
      <c r="I166" s="5"/>
      <c r="N166" s="5"/>
      <c r="O166" s="5"/>
    </row>
    <row r="167">
      <c r="A167" s="68"/>
      <c r="B167" s="2"/>
      <c r="D167" s="3"/>
      <c r="F167" s="4"/>
      <c r="G167" s="4"/>
      <c r="H167" s="92"/>
      <c r="I167" s="5"/>
      <c r="N167" s="5"/>
      <c r="O167" s="5"/>
    </row>
    <row r="168">
      <c r="A168" s="68"/>
      <c r="B168" s="2"/>
      <c r="D168" s="3"/>
      <c r="F168" s="4"/>
      <c r="G168" s="4"/>
      <c r="H168" s="92"/>
      <c r="I168" s="5"/>
      <c r="N168" s="5"/>
      <c r="O168" s="5"/>
    </row>
    <row r="169">
      <c r="A169" s="68"/>
      <c r="B169" s="2"/>
      <c r="D169" s="3"/>
      <c r="F169" s="4"/>
      <c r="G169" s="4"/>
      <c r="H169" s="92"/>
      <c r="I169" s="5"/>
      <c r="N169" s="5"/>
      <c r="O169" s="5"/>
    </row>
    <row r="170">
      <c r="A170" s="68"/>
      <c r="B170" s="2"/>
      <c r="D170" s="3"/>
      <c r="F170" s="4"/>
      <c r="G170" s="4"/>
      <c r="H170" s="92"/>
      <c r="I170" s="5"/>
      <c r="N170" s="5"/>
      <c r="O170" s="5"/>
    </row>
    <row r="171">
      <c r="A171" s="68"/>
      <c r="B171" s="2"/>
      <c r="D171" s="3"/>
      <c r="F171" s="4"/>
      <c r="G171" s="4"/>
      <c r="H171" s="92"/>
      <c r="I171" s="5"/>
      <c r="N171" s="5"/>
      <c r="O171" s="5"/>
    </row>
    <row r="172">
      <c r="A172" s="68"/>
      <c r="B172" s="2"/>
      <c r="D172" s="3"/>
      <c r="F172" s="4"/>
      <c r="G172" s="4"/>
      <c r="H172" s="92"/>
      <c r="I172" s="5"/>
      <c r="N172" s="5"/>
      <c r="O172" s="5"/>
    </row>
    <row r="173">
      <c r="A173" s="68"/>
      <c r="B173" s="2"/>
      <c r="D173" s="3"/>
      <c r="F173" s="4"/>
      <c r="G173" s="4"/>
      <c r="H173" s="92"/>
      <c r="I173" s="5"/>
      <c r="N173" s="5"/>
      <c r="O173" s="5"/>
    </row>
    <row r="174">
      <c r="A174" s="68"/>
      <c r="B174" s="2"/>
      <c r="D174" s="3"/>
      <c r="F174" s="4"/>
      <c r="G174" s="4"/>
      <c r="H174" s="92"/>
      <c r="I174" s="5"/>
      <c r="N174" s="5"/>
      <c r="O174" s="5"/>
    </row>
    <row r="175">
      <c r="A175" s="68"/>
      <c r="B175" s="2"/>
      <c r="D175" s="3"/>
      <c r="F175" s="4"/>
      <c r="G175" s="4"/>
      <c r="H175" s="92"/>
      <c r="I175" s="5"/>
      <c r="N175" s="5"/>
      <c r="O175" s="5"/>
    </row>
    <row r="176">
      <c r="A176" s="68"/>
      <c r="B176" s="2"/>
      <c r="D176" s="3"/>
      <c r="F176" s="4"/>
      <c r="G176" s="4"/>
      <c r="H176" s="92"/>
      <c r="I176" s="5"/>
      <c r="N176" s="5"/>
      <c r="O176" s="5"/>
    </row>
    <row r="177">
      <c r="A177" s="68"/>
      <c r="B177" s="2"/>
      <c r="D177" s="3"/>
      <c r="F177" s="4"/>
      <c r="G177" s="4"/>
      <c r="H177" s="92"/>
      <c r="I177" s="5"/>
      <c r="N177" s="5"/>
      <c r="O177" s="5"/>
    </row>
    <row r="178">
      <c r="A178" s="68"/>
      <c r="B178" s="2"/>
      <c r="D178" s="3"/>
      <c r="F178" s="4"/>
      <c r="G178" s="4"/>
      <c r="H178" s="92"/>
      <c r="I178" s="5"/>
      <c r="N178" s="5"/>
      <c r="O178" s="5"/>
    </row>
    <row r="179">
      <c r="A179" s="68"/>
      <c r="B179" s="2"/>
      <c r="D179" s="3"/>
      <c r="F179" s="4"/>
      <c r="G179" s="4"/>
      <c r="H179" s="92"/>
      <c r="I179" s="5"/>
      <c r="N179" s="5"/>
      <c r="O179" s="5"/>
    </row>
    <row r="180">
      <c r="A180" s="68"/>
      <c r="B180" s="2"/>
      <c r="D180" s="3"/>
      <c r="F180" s="4"/>
      <c r="G180" s="4"/>
      <c r="H180" s="92"/>
      <c r="I180" s="5"/>
      <c r="N180" s="5"/>
      <c r="O180" s="5"/>
    </row>
    <row r="181">
      <c r="A181" s="68"/>
      <c r="B181" s="2"/>
      <c r="D181" s="3"/>
      <c r="F181" s="4"/>
      <c r="G181" s="4"/>
      <c r="H181" s="92"/>
      <c r="I181" s="5"/>
      <c r="N181" s="5"/>
      <c r="O181" s="5"/>
    </row>
    <row r="182">
      <c r="A182" s="68"/>
      <c r="B182" s="2"/>
      <c r="D182" s="3"/>
      <c r="F182" s="4"/>
      <c r="G182" s="4"/>
      <c r="H182" s="92"/>
      <c r="I182" s="5"/>
      <c r="N182" s="5"/>
      <c r="O182" s="5"/>
    </row>
    <row r="183">
      <c r="A183" s="68"/>
      <c r="B183" s="2"/>
      <c r="D183" s="3"/>
      <c r="F183" s="4"/>
      <c r="G183" s="4"/>
      <c r="H183" s="92"/>
      <c r="I183" s="5"/>
      <c r="N183" s="5"/>
      <c r="O183" s="5"/>
    </row>
    <row r="184">
      <c r="A184" s="68"/>
      <c r="B184" s="2"/>
      <c r="D184" s="3"/>
      <c r="F184" s="4"/>
      <c r="G184" s="4"/>
      <c r="H184" s="92"/>
      <c r="I184" s="5"/>
      <c r="N184" s="5"/>
      <c r="O184" s="5"/>
    </row>
    <row r="185">
      <c r="A185" s="68"/>
      <c r="B185" s="2"/>
      <c r="D185" s="3"/>
      <c r="F185" s="4"/>
      <c r="G185" s="4"/>
      <c r="H185" s="92"/>
      <c r="I185" s="5"/>
      <c r="N185" s="5"/>
      <c r="O185" s="5"/>
    </row>
    <row r="186">
      <c r="A186" s="68"/>
      <c r="B186" s="2"/>
      <c r="D186" s="3"/>
      <c r="F186" s="4"/>
      <c r="G186" s="4"/>
      <c r="H186" s="92"/>
      <c r="I186" s="5"/>
      <c r="N186" s="5"/>
      <c r="O186" s="5"/>
    </row>
    <row r="187">
      <c r="A187" s="68"/>
      <c r="B187" s="2"/>
      <c r="D187" s="3"/>
      <c r="F187" s="4"/>
      <c r="G187" s="4"/>
      <c r="H187" s="92"/>
      <c r="I187" s="5"/>
      <c r="N187" s="5"/>
      <c r="O187" s="5"/>
    </row>
    <row r="188">
      <c r="A188" s="68"/>
      <c r="B188" s="2"/>
      <c r="D188" s="3"/>
      <c r="F188" s="4"/>
      <c r="G188" s="4"/>
      <c r="H188" s="92"/>
      <c r="I188" s="5"/>
      <c r="N188" s="5"/>
      <c r="O188" s="5"/>
    </row>
    <row r="189">
      <c r="A189" s="68"/>
      <c r="B189" s="2"/>
      <c r="D189" s="3"/>
      <c r="F189" s="4"/>
      <c r="G189" s="4"/>
      <c r="H189" s="92"/>
      <c r="I189" s="5"/>
      <c r="N189" s="5"/>
      <c r="O189" s="5"/>
    </row>
    <row r="190">
      <c r="A190" s="68"/>
      <c r="B190" s="2"/>
      <c r="D190" s="3"/>
      <c r="F190" s="4"/>
      <c r="G190" s="4"/>
      <c r="H190" s="92"/>
      <c r="I190" s="5"/>
      <c r="N190" s="5"/>
      <c r="O190" s="5"/>
    </row>
    <row r="191">
      <c r="A191" s="68"/>
      <c r="B191" s="2"/>
      <c r="D191" s="3"/>
      <c r="F191" s="4"/>
      <c r="G191" s="4"/>
      <c r="H191" s="92"/>
      <c r="I191" s="5"/>
      <c r="N191" s="5"/>
      <c r="O191" s="5"/>
    </row>
    <row r="192">
      <c r="A192" s="68"/>
      <c r="B192" s="2"/>
      <c r="D192" s="3"/>
      <c r="F192" s="4"/>
      <c r="G192" s="4"/>
      <c r="H192" s="92"/>
      <c r="I192" s="5"/>
      <c r="N192" s="5"/>
      <c r="O192" s="5"/>
    </row>
    <row r="193">
      <c r="A193" s="68"/>
      <c r="B193" s="2"/>
      <c r="D193" s="3"/>
      <c r="F193" s="4"/>
      <c r="G193" s="4"/>
      <c r="H193" s="92"/>
      <c r="I193" s="5"/>
      <c r="N193" s="5"/>
      <c r="O193" s="5"/>
    </row>
    <row r="194">
      <c r="A194" s="68"/>
      <c r="B194" s="2"/>
      <c r="D194" s="3"/>
      <c r="F194" s="4"/>
      <c r="G194" s="4"/>
      <c r="H194" s="92"/>
      <c r="I194" s="5"/>
      <c r="N194" s="5"/>
      <c r="O194" s="5"/>
    </row>
    <row r="195">
      <c r="A195" s="68"/>
      <c r="B195" s="2"/>
      <c r="D195" s="3"/>
      <c r="F195" s="4"/>
      <c r="G195" s="4"/>
      <c r="H195" s="92"/>
      <c r="I195" s="5"/>
      <c r="N195" s="5"/>
      <c r="O195" s="5"/>
    </row>
    <row r="196">
      <c r="A196" s="68"/>
      <c r="B196" s="2"/>
      <c r="D196" s="3"/>
      <c r="F196" s="4"/>
      <c r="G196" s="4"/>
      <c r="H196" s="92"/>
      <c r="I196" s="5"/>
      <c r="N196" s="5"/>
      <c r="O196" s="5"/>
    </row>
    <row r="197">
      <c r="A197" s="68"/>
      <c r="B197" s="2"/>
      <c r="D197" s="3"/>
      <c r="F197" s="4"/>
      <c r="G197" s="4"/>
      <c r="H197" s="92"/>
      <c r="I197" s="5"/>
      <c r="N197" s="5"/>
      <c r="O197" s="5"/>
    </row>
    <row r="198">
      <c r="A198" s="68"/>
      <c r="B198" s="2"/>
      <c r="D198" s="3"/>
      <c r="F198" s="4"/>
      <c r="G198" s="4"/>
      <c r="H198" s="92"/>
      <c r="I198" s="5"/>
      <c r="N198" s="5"/>
      <c r="O198" s="5"/>
    </row>
    <row r="199">
      <c r="A199" s="68"/>
      <c r="B199" s="2"/>
      <c r="D199" s="3"/>
      <c r="F199" s="4"/>
      <c r="G199" s="4"/>
      <c r="H199" s="92"/>
      <c r="I199" s="5"/>
      <c r="N199" s="5"/>
      <c r="O199" s="5"/>
    </row>
    <row r="200">
      <c r="A200" s="68"/>
      <c r="B200" s="2"/>
      <c r="D200" s="3"/>
      <c r="F200" s="4"/>
      <c r="G200" s="4"/>
      <c r="H200" s="92"/>
      <c r="I200" s="5"/>
      <c r="N200" s="5"/>
      <c r="O200" s="5"/>
    </row>
    <row r="201">
      <c r="A201" s="68"/>
      <c r="B201" s="2"/>
      <c r="D201" s="3"/>
      <c r="F201" s="4"/>
      <c r="G201" s="4"/>
      <c r="H201" s="92"/>
      <c r="I201" s="5"/>
      <c r="N201" s="5"/>
      <c r="O201" s="5"/>
    </row>
    <row r="202">
      <c r="A202" s="68"/>
      <c r="B202" s="2"/>
      <c r="D202" s="3"/>
      <c r="F202" s="4"/>
      <c r="G202" s="4"/>
      <c r="H202" s="92"/>
      <c r="I202" s="5"/>
      <c r="N202" s="5"/>
      <c r="O202" s="5"/>
    </row>
    <row r="203">
      <c r="A203" s="68"/>
      <c r="B203" s="2"/>
      <c r="D203" s="3"/>
      <c r="F203" s="4"/>
      <c r="G203" s="4"/>
      <c r="H203" s="92"/>
      <c r="I203" s="5"/>
      <c r="N203" s="5"/>
      <c r="O203" s="5"/>
    </row>
    <row r="204">
      <c r="A204" s="68"/>
      <c r="B204" s="2"/>
      <c r="D204" s="3"/>
      <c r="F204" s="4"/>
      <c r="G204" s="4"/>
      <c r="H204" s="92"/>
      <c r="I204" s="5"/>
      <c r="N204" s="5"/>
      <c r="O204" s="5"/>
    </row>
    <row r="205">
      <c r="A205" s="68"/>
      <c r="B205" s="2"/>
      <c r="D205" s="3"/>
      <c r="F205" s="4"/>
      <c r="G205" s="4"/>
      <c r="H205" s="92"/>
      <c r="I205" s="5"/>
      <c r="N205" s="5"/>
      <c r="O205" s="5"/>
    </row>
    <row r="206">
      <c r="A206" s="68"/>
      <c r="B206" s="2"/>
      <c r="D206" s="3"/>
      <c r="F206" s="4"/>
      <c r="G206" s="4"/>
      <c r="H206" s="92"/>
      <c r="I206" s="5"/>
      <c r="N206" s="5"/>
      <c r="O206" s="5"/>
    </row>
    <row r="207">
      <c r="A207" s="68"/>
      <c r="B207" s="2"/>
      <c r="D207" s="3"/>
      <c r="F207" s="4"/>
      <c r="G207" s="4"/>
      <c r="H207" s="92"/>
      <c r="I207" s="5"/>
      <c r="N207" s="5"/>
      <c r="O207" s="5"/>
    </row>
    <row r="208">
      <c r="A208" s="68"/>
      <c r="B208" s="2"/>
      <c r="D208" s="3"/>
      <c r="F208" s="4"/>
      <c r="G208" s="4"/>
      <c r="H208" s="92"/>
      <c r="I208" s="5"/>
      <c r="N208" s="5"/>
      <c r="O208" s="5"/>
    </row>
    <row r="209">
      <c r="A209" s="68"/>
      <c r="B209" s="2"/>
      <c r="D209" s="3"/>
      <c r="F209" s="4"/>
      <c r="G209" s="4"/>
      <c r="H209" s="92"/>
      <c r="I209" s="5"/>
      <c r="N209" s="5"/>
      <c r="O209" s="5"/>
    </row>
    <row r="210">
      <c r="A210" s="68"/>
      <c r="B210" s="2"/>
      <c r="D210" s="3"/>
      <c r="F210" s="4"/>
      <c r="G210" s="4"/>
      <c r="H210" s="92"/>
      <c r="I210" s="5"/>
      <c r="N210" s="5"/>
      <c r="O210" s="5"/>
    </row>
    <row r="211">
      <c r="A211" s="68"/>
      <c r="B211" s="2"/>
      <c r="D211" s="3"/>
      <c r="F211" s="4"/>
      <c r="G211" s="4"/>
      <c r="H211" s="92"/>
      <c r="I211" s="5"/>
      <c r="N211" s="5"/>
      <c r="O211" s="5"/>
    </row>
    <row r="212">
      <c r="A212" s="68"/>
      <c r="B212" s="2"/>
      <c r="D212" s="3"/>
      <c r="F212" s="4"/>
      <c r="G212" s="4"/>
      <c r="H212" s="92"/>
      <c r="I212" s="5"/>
      <c r="N212" s="5"/>
      <c r="O212" s="5"/>
    </row>
    <row r="213">
      <c r="A213" s="68"/>
      <c r="B213" s="2"/>
      <c r="D213" s="3"/>
      <c r="F213" s="4"/>
      <c r="G213" s="4"/>
      <c r="H213" s="92"/>
      <c r="I213" s="5"/>
      <c r="N213" s="5"/>
      <c r="O213" s="5"/>
    </row>
    <row r="214">
      <c r="A214" s="68"/>
      <c r="B214" s="2"/>
      <c r="D214" s="3"/>
      <c r="F214" s="4"/>
      <c r="G214" s="4"/>
      <c r="H214" s="92"/>
      <c r="I214" s="5"/>
      <c r="N214" s="5"/>
      <c r="O214" s="5"/>
    </row>
    <row r="215">
      <c r="A215" s="68"/>
      <c r="B215" s="2"/>
      <c r="D215" s="3"/>
      <c r="F215" s="4"/>
      <c r="G215" s="4"/>
      <c r="H215" s="92"/>
      <c r="I215" s="5"/>
      <c r="N215" s="5"/>
      <c r="O215" s="5"/>
    </row>
    <row r="216">
      <c r="A216" s="68"/>
      <c r="B216" s="2"/>
      <c r="D216" s="3"/>
      <c r="F216" s="4"/>
      <c r="G216" s="4"/>
      <c r="H216" s="92"/>
      <c r="I216" s="5"/>
      <c r="N216" s="5"/>
      <c r="O216" s="5"/>
    </row>
    <row r="217">
      <c r="A217" s="68"/>
      <c r="B217" s="2"/>
      <c r="D217" s="3"/>
      <c r="F217" s="4"/>
      <c r="G217" s="4"/>
      <c r="H217" s="92"/>
      <c r="I217" s="5"/>
      <c r="N217" s="5"/>
      <c r="O217" s="5"/>
    </row>
    <row r="218">
      <c r="A218" s="68"/>
      <c r="B218" s="2"/>
      <c r="D218" s="3"/>
      <c r="F218" s="4"/>
      <c r="G218" s="4"/>
      <c r="H218" s="92"/>
      <c r="I218" s="5"/>
      <c r="N218" s="5"/>
      <c r="O218" s="5"/>
    </row>
    <row r="219">
      <c r="A219" s="68"/>
      <c r="B219" s="2"/>
      <c r="D219" s="3"/>
      <c r="F219" s="4"/>
      <c r="G219" s="4"/>
      <c r="H219" s="92"/>
      <c r="I219" s="5"/>
      <c r="N219" s="5"/>
      <c r="O219" s="5"/>
    </row>
    <row r="220">
      <c r="A220" s="68"/>
      <c r="B220" s="2"/>
      <c r="D220" s="3"/>
      <c r="F220" s="4"/>
      <c r="G220" s="4"/>
      <c r="H220" s="92"/>
      <c r="I220" s="5"/>
      <c r="N220" s="5"/>
      <c r="O220" s="5"/>
    </row>
    <row r="221">
      <c r="A221" s="68"/>
      <c r="B221" s="2"/>
      <c r="D221" s="3"/>
      <c r="F221" s="4"/>
      <c r="G221" s="4"/>
      <c r="H221" s="92"/>
      <c r="I221" s="5"/>
      <c r="N221" s="5"/>
      <c r="O221" s="5"/>
    </row>
    <row r="222">
      <c r="A222" s="68"/>
      <c r="B222" s="2"/>
      <c r="D222" s="3"/>
      <c r="F222" s="4"/>
      <c r="G222" s="4"/>
      <c r="H222" s="92"/>
      <c r="I222" s="5"/>
      <c r="N222" s="5"/>
      <c r="O222" s="5"/>
    </row>
    <row r="223">
      <c r="A223" s="68"/>
      <c r="B223" s="2"/>
      <c r="D223" s="3"/>
      <c r="F223" s="4"/>
      <c r="G223" s="4"/>
      <c r="H223" s="92"/>
      <c r="I223" s="5"/>
      <c r="N223" s="5"/>
      <c r="O223" s="5"/>
    </row>
    <row r="224">
      <c r="A224" s="68"/>
      <c r="B224" s="2"/>
      <c r="D224" s="3"/>
      <c r="F224" s="4"/>
      <c r="G224" s="4"/>
      <c r="H224" s="92"/>
      <c r="I224" s="5"/>
      <c r="N224" s="5"/>
      <c r="O224" s="5"/>
    </row>
    <row r="225">
      <c r="A225" s="68"/>
      <c r="B225" s="2"/>
      <c r="D225" s="3"/>
      <c r="F225" s="4"/>
      <c r="G225" s="4"/>
      <c r="H225" s="92"/>
      <c r="I225" s="5"/>
      <c r="N225" s="5"/>
      <c r="O225" s="5"/>
    </row>
    <row r="226">
      <c r="A226" s="68"/>
      <c r="B226" s="2"/>
      <c r="D226" s="3"/>
      <c r="F226" s="4"/>
      <c r="G226" s="4"/>
      <c r="H226" s="92"/>
      <c r="I226" s="5"/>
      <c r="N226" s="5"/>
      <c r="O226" s="5"/>
    </row>
    <row r="227">
      <c r="A227" s="68"/>
      <c r="B227" s="2"/>
      <c r="D227" s="3"/>
      <c r="F227" s="4"/>
      <c r="G227" s="4"/>
      <c r="H227" s="92"/>
      <c r="I227" s="5"/>
      <c r="N227" s="5"/>
      <c r="O227" s="5"/>
    </row>
    <row r="228">
      <c r="A228" s="68"/>
      <c r="B228" s="2"/>
      <c r="D228" s="3"/>
      <c r="F228" s="4"/>
      <c r="G228" s="4"/>
      <c r="H228" s="92"/>
      <c r="I228" s="5"/>
      <c r="N228" s="5"/>
      <c r="O228" s="5"/>
    </row>
    <row r="229">
      <c r="A229" s="68"/>
      <c r="B229" s="2"/>
      <c r="D229" s="3"/>
      <c r="F229" s="4"/>
      <c r="G229" s="4"/>
      <c r="H229" s="92"/>
      <c r="I229" s="5"/>
      <c r="N229" s="5"/>
      <c r="O229" s="5"/>
    </row>
    <row r="230">
      <c r="A230" s="68"/>
      <c r="B230" s="2"/>
      <c r="D230" s="3"/>
      <c r="F230" s="4"/>
      <c r="G230" s="4"/>
      <c r="H230" s="92"/>
      <c r="I230" s="5"/>
      <c r="N230" s="5"/>
      <c r="O230" s="5"/>
    </row>
    <row r="231">
      <c r="A231" s="68"/>
      <c r="B231" s="2"/>
      <c r="D231" s="3"/>
      <c r="F231" s="4"/>
      <c r="G231" s="4"/>
      <c r="H231" s="92"/>
      <c r="I231" s="5"/>
      <c r="N231" s="5"/>
      <c r="O231" s="5"/>
    </row>
    <row r="232">
      <c r="A232" s="68"/>
      <c r="B232" s="2"/>
      <c r="D232" s="3"/>
      <c r="F232" s="4"/>
      <c r="G232" s="4"/>
      <c r="H232" s="92"/>
      <c r="I232" s="5"/>
      <c r="N232" s="5"/>
      <c r="O232" s="5"/>
    </row>
    <row r="233">
      <c r="A233" s="68"/>
      <c r="B233" s="2"/>
      <c r="D233" s="3"/>
      <c r="F233" s="4"/>
      <c r="G233" s="4"/>
      <c r="H233" s="92"/>
      <c r="I233" s="5"/>
      <c r="N233" s="5"/>
      <c r="O233" s="5"/>
    </row>
    <row r="234">
      <c r="A234" s="68"/>
      <c r="B234" s="2"/>
      <c r="D234" s="3"/>
      <c r="F234" s="4"/>
      <c r="G234" s="4"/>
      <c r="H234" s="92"/>
      <c r="I234" s="5"/>
      <c r="N234" s="5"/>
      <c r="O234" s="5"/>
    </row>
    <row r="235">
      <c r="A235" s="68"/>
      <c r="B235" s="2"/>
      <c r="D235" s="3"/>
      <c r="F235" s="4"/>
      <c r="G235" s="4"/>
      <c r="H235" s="92"/>
      <c r="I235" s="5"/>
      <c r="N235" s="5"/>
      <c r="O235" s="5"/>
    </row>
    <row r="236">
      <c r="A236" s="68"/>
      <c r="B236" s="2"/>
      <c r="D236" s="3"/>
      <c r="F236" s="4"/>
      <c r="G236" s="4"/>
      <c r="H236" s="92"/>
      <c r="I236" s="5"/>
      <c r="N236" s="5"/>
      <c r="O236" s="5"/>
    </row>
    <row r="237">
      <c r="A237" s="68"/>
      <c r="B237" s="2"/>
      <c r="D237" s="3"/>
      <c r="F237" s="4"/>
      <c r="G237" s="4"/>
      <c r="H237" s="92"/>
      <c r="I237" s="5"/>
      <c r="N237" s="5"/>
      <c r="O237" s="5"/>
    </row>
    <row r="238">
      <c r="A238" s="68"/>
      <c r="B238" s="2"/>
      <c r="D238" s="3"/>
      <c r="F238" s="4"/>
      <c r="G238" s="4"/>
      <c r="H238" s="92"/>
      <c r="I238" s="5"/>
      <c r="N238" s="5"/>
      <c r="O238" s="5"/>
    </row>
    <row r="239">
      <c r="A239" s="68"/>
      <c r="B239" s="2"/>
      <c r="D239" s="3"/>
      <c r="F239" s="4"/>
      <c r="G239" s="4"/>
      <c r="H239" s="92"/>
      <c r="I239" s="5"/>
      <c r="N239" s="5"/>
      <c r="O239" s="5"/>
    </row>
    <row r="240">
      <c r="A240" s="68"/>
      <c r="B240" s="2"/>
      <c r="D240" s="3"/>
      <c r="F240" s="4"/>
      <c r="G240" s="4"/>
      <c r="H240" s="92"/>
      <c r="I240" s="5"/>
      <c r="N240" s="5"/>
      <c r="O240" s="5"/>
    </row>
    <row r="241">
      <c r="A241" s="68"/>
      <c r="B241" s="2"/>
      <c r="D241" s="3"/>
      <c r="F241" s="4"/>
      <c r="G241" s="4"/>
      <c r="H241" s="92"/>
      <c r="I241" s="5"/>
      <c r="N241" s="5"/>
      <c r="O241" s="5"/>
    </row>
    <row r="242">
      <c r="A242" s="68"/>
      <c r="B242" s="2"/>
      <c r="D242" s="3"/>
      <c r="F242" s="4"/>
      <c r="G242" s="4"/>
      <c r="H242" s="92"/>
      <c r="I242" s="5"/>
      <c r="N242" s="5"/>
      <c r="O242" s="5"/>
    </row>
    <row r="243">
      <c r="A243" s="68"/>
      <c r="B243" s="2"/>
      <c r="D243" s="3"/>
      <c r="F243" s="4"/>
      <c r="G243" s="4"/>
      <c r="H243" s="92"/>
      <c r="I243" s="5"/>
      <c r="N243" s="5"/>
      <c r="O243" s="5"/>
    </row>
    <row r="244">
      <c r="A244" s="68"/>
      <c r="B244" s="2"/>
      <c r="D244" s="3"/>
      <c r="F244" s="4"/>
      <c r="G244" s="4"/>
      <c r="H244" s="92"/>
      <c r="I244" s="5"/>
      <c r="N244" s="5"/>
      <c r="O244" s="5"/>
    </row>
    <row r="245">
      <c r="A245" s="68"/>
      <c r="B245" s="2"/>
      <c r="D245" s="3"/>
      <c r="F245" s="4"/>
      <c r="G245" s="4"/>
      <c r="H245" s="92"/>
      <c r="I245" s="5"/>
      <c r="N245" s="5"/>
      <c r="O245" s="5"/>
    </row>
    <row r="246">
      <c r="A246" s="68"/>
      <c r="B246" s="2"/>
      <c r="D246" s="3"/>
      <c r="F246" s="4"/>
      <c r="G246" s="4"/>
      <c r="H246" s="92"/>
      <c r="I246" s="5"/>
      <c r="N246" s="5"/>
      <c r="O246" s="5"/>
    </row>
    <row r="247">
      <c r="A247" s="68"/>
      <c r="B247" s="2"/>
      <c r="D247" s="3"/>
      <c r="F247" s="4"/>
      <c r="G247" s="4"/>
      <c r="H247" s="92"/>
      <c r="I247" s="5"/>
      <c r="N247" s="5"/>
      <c r="O247" s="5"/>
    </row>
    <row r="248">
      <c r="A248" s="68"/>
      <c r="B248" s="2"/>
      <c r="D248" s="3"/>
      <c r="F248" s="4"/>
      <c r="G248" s="4"/>
      <c r="H248" s="92"/>
      <c r="I248" s="5"/>
      <c r="N248" s="5"/>
      <c r="O248" s="5"/>
    </row>
    <row r="249">
      <c r="A249" s="68"/>
      <c r="B249" s="2"/>
      <c r="D249" s="3"/>
      <c r="F249" s="4"/>
      <c r="G249" s="4"/>
      <c r="H249" s="92"/>
      <c r="I249" s="5"/>
      <c r="N249" s="5"/>
      <c r="O249" s="5"/>
    </row>
    <row r="250">
      <c r="A250" s="68"/>
      <c r="B250" s="2"/>
      <c r="D250" s="3"/>
      <c r="F250" s="4"/>
      <c r="G250" s="4"/>
      <c r="H250" s="92"/>
      <c r="I250" s="5"/>
      <c r="N250" s="5"/>
      <c r="O250" s="5"/>
    </row>
    <row r="251">
      <c r="A251" s="68"/>
      <c r="B251" s="2"/>
      <c r="D251" s="3"/>
      <c r="F251" s="4"/>
      <c r="G251" s="4"/>
      <c r="H251" s="92"/>
      <c r="I251" s="5"/>
      <c r="N251" s="5"/>
      <c r="O251" s="5"/>
    </row>
    <row r="252">
      <c r="A252" s="68"/>
      <c r="B252" s="2"/>
      <c r="D252" s="3"/>
      <c r="F252" s="4"/>
      <c r="G252" s="4"/>
      <c r="H252" s="92"/>
      <c r="I252" s="5"/>
      <c r="N252" s="5"/>
      <c r="O252" s="5"/>
    </row>
    <row r="253">
      <c r="A253" s="68"/>
      <c r="B253" s="2"/>
      <c r="D253" s="3"/>
      <c r="F253" s="4"/>
      <c r="G253" s="4"/>
      <c r="H253" s="92"/>
      <c r="I253" s="5"/>
      <c r="N253" s="5"/>
      <c r="O253" s="5"/>
    </row>
    <row r="254">
      <c r="A254" s="68"/>
      <c r="B254" s="2"/>
      <c r="D254" s="3"/>
      <c r="F254" s="4"/>
      <c r="G254" s="4"/>
      <c r="H254" s="92"/>
      <c r="I254" s="5"/>
      <c r="N254" s="5"/>
      <c r="O254" s="5"/>
    </row>
    <row r="255">
      <c r="A255" s="68"/>
      <c r="B255" s="2"/>
      <c r="D255" s="3"/>
      <c r="F255" s="4"/>
      <c r="G255" s="4"/>
      <c r="H255" s="92"/>
      <c r="I255" s="5"/>
      <c r="N255" s="5"/>
      <c r="O255" s="5"/>
    </row>
    <row r="256">
      <c r="A256" s="68"/>
      <c r="B256" s="2"/>
      <c r="D256" s="3"/>
      <c r="F256" s="4"/>
      <c r="G256" s="4"/>
      <c r="H256" s="92"/>
      <c r="I256" s="5"/>
      <c r="N256" s="5"/>
      <c r="O256" s="5"/>
    </row>
    <row r="257">
      <c r="A257" s="68"/>
      <c r="B257" s="2"/>
      <c r="D257" s="3"/>
      <c r="F257" s="4"/>
      <c r="G257" s="4"/>
      <c r="H257" s="92"/>
      <c r="I257" s="5"/>
      <c r="N257" s="5"/>
      <c r="O257" s="5"/>
    </row>
    <row r="258">
      <c r="A258" s="68"/>
      <c r="B258" s="2"/>
      <c r="D258" s="3"/>
      <c r="F258" s="4"/>
      <c r="G258" s="4"/>
      <c r="H258" s="92"/>
      <c r="I258" s="5"/>
      <c r="N258" s="5"/>
      <c r="O258" s="5"/>
    </row>
    <row r="259">
      <c r="A259" s="68"/>
      <c r="B259" s="2"/>
      <c r="D259" s="3"/>
      <c r="F259" s="4"/>
      <c r="G259" s="4"/>
      <c r="H259" s="92"/>
      <c r="I259" s="5"/>
      <c r="N259" s="5"/>
      <c r="O259" s="5"/>
    </row>
    <row r="260">
      <c r="A260" s="68"/>
      <c r="B260" s="2"/>
      <c r="D260" s="3"/>
      <c r="F260" s="4"/>
      <c r="G260" s="4"/>
      <c r="H260" s="92"/>
      <c r="I260" s="5"/>
      <c r="N260" s="5"/>
      <c r="O260" s="5"/>
    </row>
    <row r="261">
      <c r="A261" s="68"/>
      <c r="B261" s="2"/>
      <c r="D261" s="3"/>
      <c r="F261" s="4"/>
      <c r="G261" s="4"/>
      <c r="H261" s="92"/>
      <c r="I261" s="5"/>
      <c r="N261" s="5"/>
      <c r="O261" s="5"/>
    </row>
    <row r="262">
      <c r="A262" s="68"/>
      <c r="B262" s="2"/>
      <c r="D262" s="3"/>
      <c r="F262" s="4"/>
      <c r="G262" s="4"/>
      <c r="H262" s="92"/>
      <c r="I262" s="5"/>
      <c r="N262" s="5"/>
      <c r="O262" s="5"/>
    </row>
    <row r="263">
      <c r="A263" s="68"/>
      <c r="B263" s="2"/>
      <c r="D263" s="3"/>
      <c r="F263" s="4"/>
      <c r="G263" s="4"/>
      <c r="H263" s="92"/>
      <c r="I263" s="5"/>
      <c r="N263" s="5"/>
      <c r="O263" s="5"/>
    </row>
    <row r="264">
      <c r="A264" s="68"/>
      <c r="B264" s="2"/>
      <c r="D264" s="3"/>
      <c r="F264" s="4"/>
      <c r="G264" s="4"/>
      <c r="H264" s="92"/>
      <c r="I264" s="5"/>
      <c r="N264" s="5"/>
      <c r="O264" s="5"/>
    </row>
    <row r="265">
      <c r="A265" s="68"/>
      <c r="B265" s="2"/>
      <c r="D265" s="3"/>
      <c r="F265" s="4"/>
      <c r="G265" s="4"/>
      <c r="H265" s="92"/>
      <c r="I265" s="5"/>
      <c r="N265" s="5"/>
      <c r="O265" s="5"/>
    </row>
    <row r="266">
      <c r="A266" s="68"/>
      <c r="B266" s="2"/>
      <c r="D266" s="3"/>
      <c r="F266" s="4"/>
      <c r="G266" s="4"/>
      <c r="H266" s="92"/>
      <c r="I266" s="5"/>
      <c r="N266" s="5"/>
      <c r="O266" s="5"/>
    </row>
    <row r="267">
      <c r="A267" s="68"/>
      <c r="B267" s="2"/>
      <c r="D267" s="3"/>
      <c r="F267" s="4"/>
      <c r="G267" s="4"/>
      <c r="H267" s="92"/>
      <c r="I267" s="5"/>
      <c r="N267" s="5"/>
      <c r="O267" s="5"/>
    </row>
    <row r="268">
      <c r="A268" s="68"/>
      <c r="B268" s="2"/>
      <c r="D268" s="3"/>
      <c r="F268" s="4"/>
      <c r="G268" s="4"/>
      <c r="H268" s="92"/>
      <c r="I268" s="5"/>
      <c r="N268" s="5"/>
      <c r="O268" s="5"/>
    </row>
    <row r="269">
      <c r="A269" s="68"/>
      <c r="B269" s="2"/>
      <c r="D269" s="3"/>
      <c r="F269" s="4"/>
      <c r="G269" s="4"/>
      <c r="H269" s="92"/>
      <c r="I269" s="5"/>
      <c r="N269" s="5"/>
      <c r="O269" s="5"/>
    </row>
    <row r="270">
      <c r="A270" s="68"/>
      <c r="B270" s="2"/>
      <c r="D270" s="3"/>
      <c r="F270" s="4"/>
      <c r="G270" s="4"/>
      <c r="H270" s="92"/>
      <c r="I270" s="5"/>
      <c r="N270" s="5"/>
      <c r="O270" s="5"/>
    </row>
    <row r="271">
      <c r="A271" s="68"/>
      <c r="B271" s="2"/>
      <c r="D271" s="3"/>
      <c r="F271" s="4"/>
      <c r="G271" s="4"/>
      <c r="H271" s="92"/>
      <c r="I271" s="5"/>
      <c r="N271" s="5"/>
      <c r="O271" s="5"/>
    </row>
    <row r="272">
      <c r="A272" s="68"/>
      <c r="B272" s="2"/>
      <c r="D272" s="3"/>
      <c r="F272" s="4"/>
      <c r="G272" s="4"/>
      <c r="H272" s="92"/>
      <c r="I272" s="5"/>
      <c r="N272" s="5"/>
      <c r="O272" s="5"/>
    </row>
    <row r="273">
      <c r="A273" s="68"/>
      <c r="B273" s="2"/>
      <c r="D273" s="3"/>
      <c r="F273" s="4"/>
      <c r="G273" s="4"/>
      <c r="H273" s="92"/>
      <c r="I273" s="5"/>
      <c r="N273" s="5"/>
      <c r="O273" s="5"/>
    </row>
    <row r="274">
      <c r="A274" s="68"/>
      <c r="B274" s="2"/>
      <c r="D274" s="3"/>
      <c r="F274" s="4"/>
      <c r="G274" s="4"/>
      <c r="H274" s="92"/>
      <c r="I274" s="5"/>
      <c r="N274" s="5"/>
      <c r="O274" s="5"/>
    </row>
    <row r="275">
      <c r="A275" s="68"/>
      <c r="B275" s="2"/>
      <c r="D275" s="3"/>
      <c r="F275" s="4"/>
      <c r="G275" s="4"/>
      <c r="H275" s="92"/>
      <c r="I275" s="5"/>
      <c r="N275" s="5"/>
      <c r="O275" s="5"/>
    </row>
    <row r="276">
      <c r="A276" s="68"/>
      <c r="B276" s="2"/>
      <c r="D276" s="3"/>
      <c r="F276" s="4"/>
      <c r="G276" s="4"/>
      <c r="H276" s="92"/>
      <c r="I276" s="5"/>
      <c r="N276" s="5"/>
      <c r="O276" s="5"/>
    </row>
    <row r="277">
      <c r="A277" s="68"/>
      <c r="B277" s="2"/>
      <c r="D277" s="3"/>
      <c r="F277" s="4"/>
      <c r="G277" s="4"/>
      <c r="H277" s="92"/>
      <c r="I277" s="5"/>
      <c r="N277" s="5"/>
      <c r="O277" s="5"/>
    </row>
    <row r="278">
      <c r="A278" s="68"/>
      <c r="B278" s="2"/>
      <c r="D278" s="3"/>
      <c r="F278" s="4"/>
      <c r="G278" s="4"/>
      <c r="H278" s="92"/>
      <c r="I278" s="5"/>
      <c r="N278" s="5"/>
      <c r="O278" s="5"/>
    </row>
    <row r="279">
      <c r="A279" s="68"/>
      <c r="B279" s="2"/>
      <c r="D279" s="3"/>
      <c r="F279" s="4"/>
      <c r="G279" s="4"/>
      <c r="H279" s="92"/>
      <c r="I279" s="5"/>
      <c r="N279" s="5"/>
      <c r="O279" s="5"/>
    </row>
    <row r="280">
      <c r="A280" s="68"/>
      <c r="B280" s="2"/>
      <c r="D280" s="3"/>
      <c r="F280" s="4"/>
      <c r="G280" s="4"/>
      <c r="H280" s="92"/>
      <c r="I280" s="5"/>
      <c r="N280" s="5"/>
      <c r="O280" s="5"/>
    </row>
    <row r="281">
      <c r="A281" s="68"/>
      <c r="B281" s="2"/>
      <c r="D281" s="3"/>
      <c r="F281" s="4"/>
      <c r="G281" s="4"/>
      <c r="H281" s="92"/>
      <c r="I281" s="5"/>
      <c r="N281" s="5"/>
      <c r="O281" s="5"/>
    </row>
    <row r="282">
      <c r="A282" s="68"/>
      <c r="B282" s="2"/>
      <c r="D282" s="3"/>
      <c r="F282" s="4"/>
      <c r="G282" s="4"/>
      <c r="H282" s="92"/>
      <c r="I282" s="5"/>
      <c r="N282" s="5"/>
      <c r="O282" s="5"/>
    </row>
    <row r="283">
      <c r="A283" s="68"/>
      <c r="B283" s="2"/>
      <c r="D283" s="3"/>
      <c r="F283" s="4"/>
      <c r="G283" s="4"/>
      <c r="H283" s="92"/>
      <c r="I283" s="5"/>
      <c r="N283" s="5"/>
      <c r="O283" s="5"/>
    </row>
    <row r="284">
      <c r="A284" s="68"/>
      <c r="B284" s="2"/>
      <c r="D284" s="3"/>
      <c r="F284" s="4"/>
      <c r="G284" s="4"/>
      <c r="H284" s="92"/>
      <c r="I284" s="5"/>
      <c r="N284" s="5"/>
      <c r="O284" s="5"/>
    </row>
    <row r="285">
      <c r="A285" s="68"/>
      <c r="B285" s="2"/>
      <c r="D285" s="3"/>
      <c r="F285" s="4"/>
      <c r="G285" s="4"/>
      <c r="H285" s="92"/>
      <c r="I285" s="5"/>
      <c r="N285" s="5"/>
      <c r="O285" s="5"/>
    </row>
    <row r="286">
      <c r="A286" s="68"/>
      <c r="B286" s="2"/>
      <c r="D286" s="3"/>
      <c r="F286" s="4"/>
      <c r="G286" s="4"/>
      <c r="H286" s="92"/>
      <c r="I286" s="5"/>
      <c r="N286" s="5"/>
      <c r="O286" s="5"/>
    </row>
    <row r="287">
      <c r="A287" s="68"/>
      <c r="B287" s="2"/>
      <c r="D287" s="3"/>
      <c r="F287" s="4"/>
      <c r="G287" s="4"/>
      <c r="H287" s="92"/>
      <c r="I287" s="5"/>
      <c r="N287" s="5"/>
      <c r="O287" s="5"/>
    </row>
    <row r="288">
      <c r="A288" s="68"/>
      <c r="B288" s="2"/>
      <c r="D288" s="3"/>
      <c r="F288" s="4"/>
      <c r="G288" s="4"/>
      <c r="H288" s="92"/>
      <c r="I288" s="5"/>
      <c r="N288" s="5"/>
      <c r="O288" s="5"/>
    </row>
    <row r="289">
      <c r="A289" s="68"/>
      <c r="B289" s="2"/>
      <c r="D289" s="3"/>
      <c r="F289" s="4"/>
      <c r="G289" s="4"/>
      <c r="H289" s="92"/>
      <c r="I289" s="5"/>
      <c r="N289" s="5"/>
      <c r="O289" s="5"/>
    </row>
    <row r="290">
      <c r="A290" s="68"/>
      <c r="B290" s="2"/>
      <c r="D290" s="3"/>
      <c r="F290" s="4"/>
      <c r="G290" s="4"/>
      <c r="H290" s="92"/>
      <c r="I290" s="5"/>
      <c r="N290" s="5"/>
      <c r="O290" s="5"/>
    </row>
    <row r="291">
      <c r="A291" s="68"/>
      <c r="B291" s="2"/>
      <c r="D291" s="3"/>
      <c r="F291" s="4"/>
      <c r="G291" s="4"/>
      <c r="H291" s="92"/>
      <c r="I291" s="5"/>
      <c r="N291" s="5"/>
      <c r="O291" s="5"/>
    </row>
    <row r="292">
      <c r="A292" s="68"/>
      <c r="B292" s="2"/>
      <c r="D292" s="3"/>
      <c r="F292" s="4"/>
      <c r="G292" s="4"/>
      <c r="H292" s="92"/>
      <c r="I292" s="5"/>
      <c r="N292" s="5"/>
      <c r="O292" s="5"/>
    </row>
    <row r="293">
      <c r="A293" s="68"/>
      <c r="B293" s="2"/>
      <c r="D293" s="3"/>
      <c r="F293" s="4"/>
      <c r="G293" s="4"/>
      <c r="H293" s="92"/>
      <c r="I293" s="5"/>
      <c r="N293" s="5"/>
      <c r="O293" s="5"/>
    </row>
    <row r="294">
      <c r="A294" s="68"/>
      <c r="B294" s="2"/>
      <c r="D294" s="3"/>
      <c r="F294" s="4"/>
      <c r="G294" s="4"/>
      <c r="H294" s="92"/>
      <c r="I294" s="5"/>
      <c r="N294" s="5"/>
      <c r="O294" s="5"/>
    </row>
    <row r="295">
      <c r="A295" s="68"/>
      <c r="B295" s="2"/>
      <c r="D295" s="3"/>
      <c r="F295" s="4"/>
      <c r="G295" s="4"/>
      <c r="H295" s="92"/>
      <c r="I295" s="5"/>
      <c r="N295" s="5"/>
      <c r="O295" s="5"/>
    </row>
    <row r="296">
      <c r="A296" s="68"/>
      <c r="B296" s="2"/>
      <c r="D296" s="3"/>
      <c r="F296" s="4"/>
      <c r="G296" s="4"/>
      <c r="H296" s="92"/>
      <c r="I296" s="5"/>
      <c r="N296" s="5"/>
      <c r="O296" s="5"/>
    </row>
    <row r="297">
      <c r="A297" s="68"/>
      <c r="B297" s="2"/>
      <c r="D297" s="3"/>
      <c r="F297" s="4"/>
      <c r="G297" s="4"/>
      <c r="H297" s="92"/>
      <c r="I297" s="5"/>
      <c r="N297" s="5"/>
      <c r="O297" s="5"/>
    </row>
    <row r="298">
      <c r="A298" s="68"/>
      <c r="B298" s="2"/>
      <c r="D298" s="3"/>
      <c r="F298" s="4"/>
      <c r="G298" s="4"/>
      <c r="H298" s="92"/>
      <c r="I298" s="5"/>
      <c r="N298" s="5"/>
      <c r="O298" s="5"/>
    </row>
    <row r="299">
      <c r="A299" s="68"/>
      <c r="B299" s="2"/>
      <c r="D299" s="3"/>
      <c r="F299" s="4"/>
      <c r="G299" s="4"/>
      <c r="H299" s="92"/>
      <c r="I299" s="5"/>
      <c r="N299" s="5"/>
      <c r="O299" s="5"/>
    </row>
    <row r="300">
      <c r="A300" s="68"/>
      <c r="B300" s="2"/>
      <c r="D300" s="3"/>
      <c r="F300" s="4"/>
      <c r="G300" s="4"/>
      <c r="H300" s="92"/>
      <c r="I300" s="5"/>
      <c r="N300" s="5"/>
      <c r="O300" s="5"/>
    </row>
    <row r="301">
      <c r="A301" s="68"/>
      <c r="B301" s="2"/>
      <c r="D301" s="3"/>
      <c r="F301" s="4"/>
      <c r="G301" s="4"/>
      <c r="H301" s="92"/>
      <c r="I301" s="5"/>
      <c r="N301" s="5"/>
      <c r="O301" s="5"/>
    </row>
    <row r="302">
      <c r="A302" s="68"/>
      <c r="B302" s="2"/>
      <c r="D302" s="3"/>
      <c r="F302" s="4"/>
      <c r="G302" s="4"/>
      <c r="H302" s="92"/>
      <c r="I302" s="5"/>
      <c r="N302" s="5"/>
      <c r="O302" s="5"/>
    </row>
    <row r="303">
      <c r="A303" s="68"/>
      <c r="B303" s="2"/>
      <c r="D303" s="3"/>
      <c r="F303" s="4"/>
      <c r="G303" s="4"/>
      <c r="H303" s="92"/>
      <c r="I303" s="5"/>
      <c r="N303" s="5"/>
      <c r="O303" s="5"/>
    </row>
    <row r="304">
      <c r="A304" s="68"/>
      <c r="B304" s="2"/>
      <c r="D304" s="3"/>
      <c r="F304" s="4"/>
      <c r="G304" s="4"/>
      <c r="H304" s="92"/>
      <c r="I304" s="5"/>
      <c r="N304" s="5"/>
      <c r="O304" s="5"/>
    </row>
    <row r="305">
      <c r="A305" s="68"/>
      <c r="B305" s="2"/>
      <c r="D305" s="3"/>
      <c r="F305" s="4"/>
      <c r="G305" s="4"/>
      <c r="H305" s="92"/>
      <c r="I305" s="5"/>
      <c r="N305" s="5"/>
      <c r="O305" s="5"/>
    </row>
    <row r="306">
      <c r="A306" s="68"/>
      <c r="B306" s="2"/>
      <c r="D306" s="3"/>
      <c r="F306" s="4"/>
      <c r="G306" s="4"/>
      <c r="H306" s="92"/>
      <c r="I306" s="5"/>
      <c r="N306" s="5"/>
      <c r="O306" s="5"/>
    </row>
    <row r="307">
      <c r="A307" s="68"/>
      <c r="B307" s="2"/>
      <c r="D307" s="3"/>
      <c r="F307" s="4"/>
      <c r="G307" s="4"/>
      <c r="H307" s="92"/>
      <c r="I307" s="5"/>
      <c r="N307" s="5"/>
      <c r="O307" s="5"/>
    </row>
    <row r="308">
      <c r="A308" s="68"/>
      <c r="B308" s="2"/>
      <c r="D308" s="3"/>
      <c r="F308" s="4"/>
      <c r="G308" s="4"/>
      <c r="H308" s="92"/>
      <c r="I308" s="5"/>
      <c r="N308" s="5"/>
      <c r="O308" s="5"/>
    </row>
    <row r="309">
      <c r="A309" s="68"/>
      <c r="B309" s="2"/>
      <c r="D309" s="3"/>
      <c r="F309" s="4"/>
      <c r="G309" s="4"/>
      <c r="H309" s="92"/>
      <c r="I309" s="5"/>
      <c r="N309" s="5"/>
      <c r="O309" s="5"/>
    </row>
    <row r="310">
      <c r="A310" s="68"/>
      <c r="B310" s="2"/>
      <c r="D310" s="3"/>
      <c r="F310" s="4"/>
      <c r="G310" s="4"/>
      <c r="H310" s="92"/>
      <c r="I310" s="5"/>
      <c r="N310" s="5"/>
      <c r="O310" s="5"/>
    </row>
    <row r="311">
      <c r="A311" s="68"/>
      <c r="B311" s="2"/>
      <c r="D311" s="3"/>
      <c r="F311" s="4"/>
      <c r="G311" s="4"/>
      <c r="H311" s="92"/>
      <c r="I311" s="5"/>
      <c r="N311" s="5"/>
      <c r="O311" s="5"/>
    </row>
    <row r="312">
      <c r="A312" s="68"/>
      <c r="B312" s="2"/>
      <c r="D312" s="3"/>
      <c r="F312" s="4"/>
      <c r="G312" s="4"/>
      <c r="H312" s="92"/>
      <c r="I312" s="5"/>
      <c r="N312" s="5"/>
      <c r="O312" s="5"/>
    </row>
    <row r="313">
      <c r="A313" s="68"/>
      <c r="B313" s="2"/>
      <c r="D313" s="3"/>
      <c r="F313" s="4"/>
      <c r="G313" s="4"/>
      <c r="H313" s="92"/>
      <c r="I313" s="5"/>
      <c r="N313" s="5"/>
      <c r="O313" s="5"/>
    </row>
    <row r="314">
      <c r="A314" s="68"/>
      <c r="B314" s="2"/>
      <c r="D314" s="3"/>
      <c r="F314" s="4"/>
      <c r="G314" s="4"/>
      <c r="H314" s="92"/>
      <c r="I314" s="5"/>
      <c r="N314" s="5"/>
      <c r="O314" s="5"/>
    </row>
    <row r="315">
      <c r="A315" s="68"/>
      <c r="B315" s="2"/>
      <c r="D315" s="3"/>
      <c r="F315" s="4"/>
      <c r="G315" s="4"/>
      <c r="H315" s="92"/>
      <c r="I315" s="5"/>
      <c r="N315" s="5"/>
      <c r="O315" s="5"/>
    </row>
    <row r="316">
      <c r="A316" s="68"/>
      <c r="B316" s="2"/>
      <c r="D316" s="3"/>
      <c r="F316" s="4"/>
      <c r="G316" s="4"/>
      <c r="H316" s="92"/>
      <c r="I316" s="5"/>
      <c r="N316" s="5"/>
      <c r="O316" s="5"/>
    </row>
    <row r="317">
      <c r="A317" s="68"/>
      <c r="B317" s="2"/>
      <c r="D317" s="3"/>
      <c r="F317" s="4"/>
      <c r="G317" s="4"/>
      <c r="H317" s="92"/>
      <c r="I317" s="5"/>
      <c r="N317" s="5"/>
      <c r="O317" s="5"/>
    </row>
    <row r="318">
      <c r="A318" s="68"/>
      <c r="B318" s="2"/>
      <c r="D318" s="3"/>
      <c r="F318" s="4"/>
      <c r="G318" s="4"/>
      <c r="H318" s="92"/>
      <c r="I318" s="5"/>
      <c r="N318" s="5"/>
      <c r="O318" s="5"/>
    </row>
    <row r="319">
      <c r="A319" s="68"/>
      <c r="B319" s="2"/>
      <c r="D319" s="3"/>
      <c r="F319" s="4"/>
      <c r="G319" s="4"/>
      <c r="H319" s="92"/>
      <c r="I319" s="5"/>
      <c r="N319" s="5"/>
      <c r="O319" s="5"/>
    </row>
    <row r="320">
      <c r="A320" s="68"/>
      <c r="B320" s="2"/>
      <c r="D320" s="3"/>
      <c r="F320" s="4"/>
      <c r="G320" s="4"/>
      <c r="H320" s="92"/>
      <c r="I320" s="5"/>
      <c r="N320" s="5"/>
      <c r="O320" s="5"/>
    </row>
    <row r="321">
      <c r="A321" s="68"/>
      <c r="B321" s="2"/>
      <c r="D321" s="3"/>
      <c r="F321" s="4"/>
      <c r="G321" s="4"/>
      <c r="H321" s="92"/>
      <c r="I321" s="5"/>
      <c r="N321" s="5"/>
      <c r="O321" s="5"/>
    </row>
    <row r="322">
      <c r="A322" s="68"/>
      <c r="B322" s="2"/>
      <c r="D322" s="3"/>
      <c r="F322" s="4"/>
      <c r="G322" s="4"/>
      <c r="H322" s="92"/>
      <c r="I322" s="5"/>
      <c r="N322" s="5"/>
      <c r="O322" s="5"/>
    </row>
    <row r="323">
      <c r="A323" s="68"/>
      <c r="B323" s="2"/>
      <c r="D323" s="3"/>
      <c r="F323" s="4"/>
      <c r="G323" s="4"/>
      <c r="H323" s="92"/>
      <c r="I323" s="5"/>
      <c r="N323" s="5"/>
      <c r="O323" s="5"/>
    </row>
    <row r="324">
      <c r="A324" s="68"/>
      <c r="B324" s="2"/>
      <c r="D324" s="3"/>
      <c r="F324" s="4"/>
      <c r="G324" s="4"/>
      <c r="H324" s="92"/>
      <c r="I324" s="5"/>
      <c r="N324" s="5"/>
      <c r="O324" s="5"/>
    </row>
    <row r="325">
      <c r="A325" s="68"/>
      <c r="B325" s="2"/>
      <c r="D325" s="3"/>
      <c r="F325" s="4"/>
      <c r="G325" s="4"/>
      <c r="H325" s="92"/>
      <c r="I325" s="5"/>
      <c r="N325" s="5"/>
      <c r="O325" s="5"/>
    </row>
    <row r="326">
      <c r="A326" s="68"/>
      <c r="B326" s="2"/>
      <c r="D326" s="3"/>
      <c r="F326" s="4"/>
      <c r="G326" s="4"/>
      <c r="H326" s="92"/>
      <c r="I326" s="5"/>
      <c r="N326" s="5"/>
      <c r="O326" s="5"/>
    </row>
    <row r="327">
      <c r="A327" s="68"/>
      <c r="B327" s="2"/>
      <c r="D327" s="3"/>
      <c r="F327" s="4"/>
      <c r="G327" s="4"/>
      <c r="H327" s="92"/>
      <c r="I327" s="5"/>
      <c r="N327" s="5"/>
      <c r="O327" s="5"/>
    </row>
    <row r="328">
      <c r="A328" s="68"/>
      <c r="B328" s="2"/>
      <c r="D328" s="3"/>
      <c r="F328" s="4"/>
      <c r="G328" s="4"/>
      <c r="H328" s="92"/>
      <c r="I328" s="5"/>
      <c r="N328" s="5"/>
      <c r="O328" s="5"/>
    </row>
    <row r="329">
      <c r="A329" s="68"/>
      <c r="B329" s="2"/>
      <c r="D329" s="3"/>
      <c r="F329" s="4"/>
      <c r="G329" s="4"/>
      <c r="H329" s="92"/>
      <c r="I329" s="5"/>
      <c r="N329" s="5"/>
      <c r="O329" s="5"/>
    </row>
    <row r="330">
      <c r="A330" s="68"/>
      <c r="B330" s="2"/>
      <c r="D330" s="3"/>
      <c r="F330" s="4"/>
      <c r="G330" s="4"/>
      <c r="H330" s="92"/>
      <c r="I330" s="5"/>
      <c r="N330" s="5"/>
      <c r="O330" s="5"/>
    </row>
    <row r="331">
      <c r="A331" s="68"/>
      <c r="B331" s="2"/>
      <c r="D331" s="3"/>
      <c r="F331" s="4"/>
      <c r="G331" s="4"/>
      <c r="H331" s="92"/>
      <c r="I331" s="5"/>
      <c r="N331" s="5"/>
      <c r="O331" s="5"/>
    </row>
    <row r="332">
      <c r="A332" s="68"/>
      <c r="B332" s="2"/>
      <c r="D332" s="3"/>
      <c r="F332" s="4"/>
      <c r="G332" s="4"/>
      <c r="H332" s="92"/>
      <c r="I332" s="5"/>
      <c r="N332" s="5"/>
      <c r="O332" s="5"/>
    </row>
    <row r="333">
      <c r="A333" s="68"/>
      <c r="B333" s="2"/>
      <c r="D333" s="3"/>
      <c r="F333" s="4"/>
      <c r="G333" s="4"/>
      <c r="H333" s="92"/>
      <c r="I333" s="5"/>
      <c r="N333" s="5"/>
      <c r="O333" s="5"/>
    </row>
    <row r="334">
      <c r="A334" s="68"/>
      <c r="B334" s="2"/>
      <c r="D334" s="3"/>
      <c r="F334" s="4"/>
      <c r="G334" s="4"/>
      <c r="H334" s="92"/>
      <c r="I334" s="5"/>
      <c r="N334" s="5"/>
      <c r="O334" s="5"/>
    </row>
    <row r="335">
      <c r="A335" s="68"/>
      <c r="B335" s="2"/>
      <c r="D335" s="3"/>
      <c r="F335" s="4"/>
      <c r="G335" s="4"/>
      <c r="H335" s="92"/>
      <c r="I335" s="5"/>
      <c r="N335" s="5"/>
      <c r="O335" s="5"/>
    </row>
    <row r="336">
      <c r="A336" s="68"/>
      <c r="B336" s="2"/>
      <c r="D336" s="3"/>
      <c r="F336" s="4"/>
      <c r="G336" s="4"/>
      <c r="H336" s="92"/>
      <c r="I336" s="5"/>
      <c r="N336" s="5"/>
      <c r="O336" s="5"/>
    </row>
    <row r="337">
      <c r="A337" s="68"/>
      <c r="B337" s="2"/>
      <c r="D337" s="3"/>
      <c r="F337" s="4"/>
      <c r="G337" s="4"/>
      <c r="H337" s="92"/>
      <c r="I337" s="5"/>
      <c r="N337" s="5"/>
      <c r="O337" s="5"/>
    </row>
    <row r="338">
      <c r="A338" s="68"/>
      <c r="B338" s="2"/>
      <c r="D338" s="3"/>
      <c r="F338" s="4"/>
      <c r="G338" s="4"/>
      <c r="H338" s="92"/>
      <c r="I338" s="5"/>
      <c r="N338" s="5"/>
      <c r="O338" s="5"/>
    </row>
    <row r="339">
      <c r="A339" s="68"/>
      <c r="B339" s="2"/>
      <c r="D339" s="3"/>
      <c r="F339" s="4"/>
      <c r="G339" s="4"/>
      <c r="H339" s="92"/>
      <c r="I339" s="5"/>
      <c r="N339" s="5"/>
      <c r="O339" s="5"/>
    </row>
    <row r="340">
      <c r="A340" s="68"/>
      <c r="B340" s="2"/>
      <c r="D340" s="3"/>
      <c r="F340" s="4"/>
      <c r="G340" s="4"/>
      <c r="H340" s="92"/>
      <c r="I340" s="5"/>
      <c r="N340" s="5"/>
      <c r="O340" s="5"/>
    </row>
    <row r="341">
      <c r="A341" s="68"/>
      <c r="B341" s="2"/>
      <c r="D341" s="3"/>
      <c r="F341" s="4"/>
      <c r="G341" s="4"/>
      <c r="H341" s="92"/>
      <c r="I341" s="5"/>
      <c r="N341" s="5"/>
      <c r="O341" s="5"/>
    </row>
    <row r="342">
      <c r="A342" s="68"/>
      <c r="B342" s="2"/>
      <c r="D342" s="3"/>
      <c r="F342" s="4"/>
      <c r="G342" s="4"/>
      <c r="H342" s="92"/>
      <c r="I342" s="5"/>
      <c r="N342" s="5"/>
      <c r="O342" s="5"/>
    </row>
    <row r="343">
      <c r="A343" s="68"/>
      <c r="B343" s="2"/>
      <c r="D343" s="3"/>
      <c r="F343" s="4"/>
      <c r="G343" s="4"/>
      <c r="H343" s="92"/>
      <c r="I343" s="5"/>
      <c r="N343" s="5"/>
      <c r="O343" s="5"/>
    </row>
    <row r="344">
      <c r="A344" s="68"/>
      <c r="B344" s="2"/>
      <c r="D344" s="3"/>
      <c r="F344" s="4"/>
      <c r="G344" s="4"/>
      <c r="H344" s="92"/>
      <c r="I344" s="5"/>
      <c r="N344" s="5"/>
      <c r="O344" s="5"/>
    </row>
    <row r="345">
      <c r="A345" s="68"/>
      <c r="B345" s="2"/>
      <c r="D345" s="3"/>
      <c r="F345" s="4"/>
      <c r="G345" s="4"/>
      <c r="H345" s="92"/>
      <c r="I345" s="5"/>
      <c r="N345" s="5"/>
      <c r="O345" s="5"/>
    </row>
    <row r="346">
      <c r="A346" s="68"/>
      <c r="B346" s="2"/>
      <c r="D346" s="3"/>
      <c r="F346" s="4"/>
      <c r="G346" s="4"/>
      <c r="H346" s="92"/>
      <c r="I346" s="5"/>
      <c r="N346" s="5"/>
      <c r="O346" s="5"/>
    </row>
    <row r="347">
      <c r="A347" s="68"/>
      <c r="B347" s="2"/>
      <c r="D347" s="3"/>
      <c r="F347" s="4"/>
      <c r="G347" s="4"/>
      <c r="H347" s="92"/>
      <c r="I347" s="5"/>
      <c r="N347" s="5"/>
      <c r="O347" s="5"/>
    </row>
    <row r="348">
      <c r="A348" s="68"/>
      <c r="B348" s="2"/>
      <c r="D348" s="3"/>
      <c r="F348" s="4"/>
      <c r="G348" s="4"/>
      <c r="H348" s="92"/>
      <c r="I348" s="5"/>
      <c r="N348" s="5"/>
      <c r="O348" s="5"/>
    </row>
    <row r="349">
      <c r="A349" s="68"/>
      <c r="B349" s="2"/>
      <c r="D349" s="3"/>
      <c r="F349" s="4"/>
      <c r="G349" s="4"/>
      <c r="H349" s="92"/>
      <c r="I349" s="5"/>
      <c r="N349" s="5"/>
      <c r="O349" s="5"/>
    </row>
    <row r="350">
      <c r="A350" s="68"/>
      <c r="B350" s="2"/>
      <c r="D350" s="3"/>
      <c r="F350" s="4"/>
      <c r="G350" s="4"/>
      <c r="H350" s="92"/>
      <c r="I350" s="5"/>
      <c r="N350" s="5"/>
      <c r="O350" s="5"/>
    </row>
    <row r="351">
      <c r="A351" s="68"/>
      <c r="B351" s="2"/>
      <c r="D351" s="3"/>
      <c r="F351" s="4"/>
      <c r="G351" s="4"/>
      <c r="H351" s="92"/>
      <c r="I351" s="5"/>
      <c r="N351" s="5"/>
      <c r="O351" s="5"/>
    </row>
    <row r="352">
      <c r="A352" s="68"/>
      <c r="B352" s="2"/>
      <c r="D352" s="3"/>
      <c r="F352" s="4"/>
      <c r="G352" s="4"/>
      <c r="H352" s="92"/>
      <c r="I352" s="5"/>
      <c r="N352" s="5"/>
      <c r="O352" s="5"/>
    </row>
    <row r="353">
      <c r="A353" s="68"/>
      <c r="B353" s="2"/>
      <c r="D353" s="3"/>
      <c r="F353" s="4"/>
      <c r="G353" s="4"/>
      <c r="H353" s="92"/>
      <c r="I353" s="5"/>
      <c r="N353" s="5"/>
      <c r="O353" s="5"/>
    </row>
    <row r="354">
      <c r="A354" s="68"/>
      <c r="B354" s="2"/>
      <c r="D354" s="3"/>
      <c r="F354" s="4"/>
      <c r="G354" s="4"/>
      <c r="H354" s="92"/>
      <c r="I354" s="5"/>
      <c r="N354" s="5"/>
      <c r="O354" s="5"/>
    </row>
    <row r="355">
      <c r="A355" s="68"/>
      <c r="B355" s="2"/>
      <c r="D355" s="3"/>
      <c r="F355" s="4"/>
      <c r="G355" s="4"/>
      <c r="H355" s="92"/>
      <c r="I355" s="5"/>
      <c r="N355" s="5"/>
      <c r="O355" s="5"/>
    </row>
    <row r="356">
      <c r="A356" s="68"/>
      <c r="B356" s="2"/>
      <c r="D356" s="3"/>
      <c r="F356" s="4"/>
      <c r="G356" s="4"/>
      <c r="H356" s="92"/>
      <c r="I356" s="5"/>
      <c r="N356" s="5"/>
      <c r="O356" s="5"/>
    </row>
    <row r="357">
      <c r="A357" s="68"/>
      <c r="B357" s="2"/>
      <c r="D357" s="3"/>
      <c r="F357" s="4"/>
      <c r="G357" s="4"/>
      <c r="H357" s="92"/>
      <c r="I357" s="5"/>
      <c r="N357" s="5"/>
      <c r="O357" s="5"/>
    </row>
    <row r="358">
      <c r="A358" s="68"/>
      <c r="B358" s="2"/>
      <c r="D358" s="3"/>
      <c r="F358" s="4"/>
      <c r="G358" s="4"/>
      <c r="H358" s="92"/>
      <c r="I358" s="5"/>
      <c r="N358" s="5"/>
      <c r="O358" s="5"/>
    </row>
    <row r="359">
      <c r="A359" s="68"/>
      <c r="B359" s="2"/>
      <c r="D359" s="3"/>
      <c r="F359" s="4"/>
      <c r="G359" s="4"/>
      <c r="H359" s="92"/>
      <c r="I359" s="5"/>
      <c r="N359" s="5"/>
      <c r="O359" s="5"/>
    </row>
    <row r="360">
      <c r="A360" s="68"/>
      <c r="B360" s="2"/>
      <c r="D360" s="3"/>
      <c r="F360" s="4"/>
      <c r="G360" s="4"/>
      <c r="H360" s="92"/>
      <c r="I360" s="5"/>
      <c r="N360" s="5"/>
      <c r="O360" s="5"/>
    </row>
    <row r="361">
      <c r="A361" s="68"/>
      <c r="B361" s="2"/>
      <c r="D361" s="3"/>
      <c r="F361" s="4"/>
      <c r="G361" s="4"/>
      <c r="H361" s="92"/>
      <c r="I361" s="5"/>
      <c r="N361" s="5"/>
      <c r="O361" s="5"/>
    </row>
    <row r="362">
      <c r="A362" s="68"/>
      <c r="B362" s="2"/>
      <c r="D362" s="3"/>
      <c r="F362" s="4"/>
      <c r="G362" s="4"/>
      <c r="H362" s="92"/>
      <c r="I362" s="5"/>
      <c r="N362" s="5"/>
      <c r="O362" s="5"/>
    </row>
    <row r="363">
      <c r="A363" s="68"/>
      <c r="B363" s="2"/>
      <c r="D363" s="3"/>
      <c r="F363" s="4"/>
      <c r="G363" s="4"/>
      <c r="H363" s="92"/>
      <c r="I363" s="5"/>
      <c r="N363" s="5"/>
      <c r="O363" s="5"/>
    </row>
    <row r="364">
      <c r="A364" s="68"/>
      <c r="B364" s="2"/>
      <c r="D364" s="3"/>
      <c r="F364" s="4"/>
      <c r="G364" s="4"/>
      <c r="H364" s="92"/>
      <c r="I364" s="5"/>
      <c r="N364" s="5"/>
      <c r="O364" s="5"/>
    </row>
    <row r="365">
      <c r="A365" s="68"/>
      <c r="B365" s="2"/>
      <c r="D365" s="3"/>
      <c r="F365" s="4"/>
      <c r="G365" s="4"/>
      <c r="H365" s="92"/>
      <c r="I365" s="5"/>
      <c r="N365" s="5"/>
      <c r="O365" s="5"/>
    </row>
    <row r="366">
      <c r="A366" s="68"/>
      <c r="B366" s="2"/>
      <c r="D366" s="3"/>
      <c r="F366" s="4"/>
      <c r="G366" s="4"/>
      <c r="H366" s="92"/>
      <c r="I366" s="5"/>
      <c r="N366" s="5"/>
      <c r="O366" s="5"/>
    </row>
    <row r="367">
      <c r="A367" s="68"/>
      <c r="B367" s="2"/>
      <c r="D367" s="3"/>
      <c r="F367" s="4"/>
      <c r="G367" s="4"/>
      <c r="H367" s="92"/>
      <c r="I367" s="5"/>
      <c r="N367" s="5"/>
      <c r="O367" s="5"/>
    </row>
    <row r="368">
      <c r="A368" s="68"/>
      <c r="B368" s="2"/>
      <c r="D368" s="3"/>
      <c r="F368" s="4"/>
      <c r="G368" s="4"/>
      <c r="H368" s="92"/>
      <c r="I368" s="5"/>
      <c r="N368" s="5"/>
      <c r="O368" s="5"/>
    </row>
    <row r="369">
      <c r="A369" s="68"/>
      <c r="B369" s="2"/>
      <c r="D369" s="3"/>
      <c r="F369" s="4"/>
      <c r="G369" s="4"/>
      <c r="H369" s="92"/>
      <c r="I369" s="5"/>
      <c r="N369" s="5"/>
      <c r="O369" s="5"/>
    </row>
    <row r="370">
      <c r="A370" s="68"/>
      <c r="B370" s="2"/>
      <c r="D370" s="3"/>
      <c r="F370" s="4"/>
      <c r="G370" s="4"/>
      <c r="H370" s="92"/>
      <c r="I370" s="5"/>
      <c r="N370" s="5"/>
      <c r="O370" s="5"/>
    </row>
    <row r="371">
      <c r="A371" s="68"/>
      <c r="B371" s="2"/>
      <c r="D371" s="3"/>
      <c r="F371" s="4"/>
      <c r="G371" s="4"/>
      <c r="H371" s="92"/>
      <c r="I371" s="5"/>
      <c r="N371" s="5"/>
      <c r="O371" s="5"/>
    </row>
    <row r="372">
      <c r="A372" s="68"/>
      <c r="B372" s="2"/>
      <c r="D372" s="3"/>
      <c r="F372" s="4"/>
      <c r="G372" s="4"/>
      <c r="H372" s="92"/>
      <c r="I372" s="5"/>
      <c r="N372" s="5"/>
      <c r="O372" s="5"/>
    </row>
    <row r="373">
      <c r="A373" s="68"/>
      <c r="B373" s="2"/>
      <c r="D373" s="3"/>
      <c r="F373" s="4"/>
      <c r="G373" s="4"/>
      <c r="H373" s="92"/>
      <c r="I373" s="5"/>
      <c r="N373" s="5"/>
      <c r="O373" s="5"/>
    </row>
    <row r="374">
      <c r="A374" s="68"/>
      <c r="B374" s="2"/>
      <c r="D374" s="3"/>
      <c r="F374" s="4"/>
      <c r="G374" s="4"/>
      <c r="H374" s="92"/>
      <c r="I374" s="5"/>
      <c r="N374" s="5"/>
      <c r="O374" s="5"/>
    </row>
    <row r="375">
      <c r="A375" s="68"/>
      <c r="B375" s="2"/>
      <c r="D375" s="3"/>
      <c r="F375" s="4"/>
      <c r="G375" s="4"/>
      <c r="H375" s="92"/>
      <c r="I375" s="5"/>
      <c r="N375" s="5"/>
      <c r="O375" s="5"/>
    </row>
    <row r="376">
      <c r="A376" s="68"/>
      <c r="B376" s="2"/>
      <c r="D376" s="3"/>
      <c r="F376" s="4"/>
      <c r="G376" s="4"/>
      <c r="H376" s="92"/>
      <c r="I376" s="5"/>
      <c r="N376" s="5"/>
      <c r="O376" s="5"/>
    </row>
    <row r="377">
      <c r="A377" s="68"/>
      <c r="B377" s="2"/>
      <c r="D377" s="3"/>
      <c r="F377" s="4"/>
      <c r="G377" s="4"/>
      <c r="H377" s="92"/>
      <c r="I377" s="5"/>
      <c r="N377" s="5"/>
      <c r="O377" s="5"/>
    </row>
    <row r="378">
      <c r="A378" s="68"/>
      <c r="B378" s="2"/>
      <c r="D378" s="3"/>
      <c r="F378" s="4"/>
      <c r="G378" s="4"/>
      <c r="H378" s="92"/>
      <c r="I378" s="5"/>
      <c r="N378" s="5"/>
      <c r="O378" s="5"/>
    </row>
    <row r="379">
      <c r="A379" s="68"/>
      <c r="B379" s="2"/>
      <c r="D379" s="3"/>
      <c r="F379" s="4"/>
      <c r="G379" s="4"/>
      <c r="H379" s="92"/>
      <c r="I379" s="5"/>
      <c r="N379" s="5"/>
      <c r="O379" s="5"/>
    </row>
    <row r="380">
      <c r="A380" s="68"/>
      <c r="B380" s="2"/>
      <c r="D380" s="3"/>
      <c r="F380" s="4"/>
      <c r="G380" s="4"/>
      <c r="H380" s="92"/>
      <c r="I380" s="5"/>
      <c r="N380" s="5"/>
      <c r="O380" s="5"/>
    </row>
    <row r="381">
      <c r="A381" s="68"/>
      <c r="B381" s="2"/>
      <c r="D381" s="3"/>
      <c r="F381" s="4"/>
      <c r="G381" s="4"/>
      <c r="H381" s="92"/>
      <c r="I381" s="5"/>
      <c r="N381" s="5"/>
      <c r="O381" s="5"/>
    </row>
    <row r="382">
      <c r="A382" s="68"/>
      <c r="B382" s="2"/>
      <c r="D382" s="3"/>
      <c r="F382" s="4"/>
      <c r="G382" s="4"/>
      <c r="H382" s="92"/>
      <c r="I382" s="5"/>
      <c r="N382" s="5"/>
      <c r="O382" s="5"/>
    </row>
    <row r="383">
      <c r="A383" s="68"/>
      <c r="B383" s="2"/>
      <c r="D383" s="3"/>
      <c r="F383" s="4"/>
      <c r="G383" s="4"/>
      <c r="H383" s="92"/>
      <c r="I383" s="5"/>
      <c r="N383" s="5"/>
      <c r="O383" s="5"/>
    </row>
    <row r="384">
      <c r="A384" s="68"/>
      <c r="B384" s="2"/>
      <c r="D384" s="3"/>
      <c r="F384" s="4"/>
      <c r="G384" s="4"/>
      <c r="H384" s="92"/>
      <c r="I384" s="5"/>
      <c r="N384" s="5"/>
      <c r="O384" s="5"/>
    </row>
    <row r="385">
      <c r="A385" s="68"/>
      <c r="B385" s="2"/>
      <c r="D385" s="3"/>
      <c r="F385" s="4"/>
      <c r="G385" s="4"/>
      <c r="H385" s="92"/>
      <c r="I385" s="5"/>
      <c r="N385" s="5"/>
      <c r="O385" s="5"/>
    </row>
    <row r="386">
      <c r="A386" s="68"/>
      <c r="B386" s="2"/>
      <c r="D386" s="3"/>
      <c r="F386" s="4"/>
      <c r="G386" s="4"/>
      <c r="H386" s="92"/>
      <c r="I386" s="5"/>
      <c r="N386" s="5"/>
      <c r="O386" s="5"/>
    </row>
    <row r="387">
      <c r="A387" s="68"/>
      <c r="B387" s="2"/>
      <c r="D387" s="3"/>
      <c r="F387" s="4"/>
      <c r="G387" s="4"/>
      <c r="H387" s="92"/>
      <c r="I387" s="5"/>
      <c r="N387" s="5"/>
      <c r="O387" s="5"/>
    </row>
    <row r="388">
      <c r="A388" s="68"/>
      <c r="B388" s="2"/>
      <c r="D388" s="3"/>
      <c r="F388" s="4"/>
      <c r="G388" s="4"/>
      <c r="H388" s="92"/>
      <c r="I388" s="5"/>
      <c r="N388" s="5"/>
      <c r="O388" s="5"/>
    </row>
    <row r="389">
      <c r="A389" s="68"/>
      <c r="B389" s="2"/>
      <c r="D389" s="3"/>
      <c r="F389" s="4"/>
      <c r="G389" s="4"/>
      <c r="H389" s="92"/>
      <c r="I389" s="5"/>
      <c r="N389" s="5"/>
      <c r="O389" s="5"/>
    </row>
    <row r="390">
      <c r="A390" s="68"/>
      <c r="B390" s="2"/>
      <c r="D390" s="3"/>
      <c r="F390" s="4"/>
      <c r="G390" s="4"/>
      <c r="H390" s="92"/>
      <c r="I390" s="5"/>
      <c r="N390" s="5"/>
      <c r="O390" s="5"/>
    </row>
    <row r="391">
      <c r="A391" s="68"/>
      <c r="B391" s="2"/>
      <c r="D391" s="3"/>
      <c r="F391" s="4"/>
      <c r="G391" s="4"/>
      <c r="H391" s="92"/>
      <c r="I391" s="5"/>
      <c r="N391" s="5"/>
      <c r="O391" s="5"/>
    </row>
    <row r="392">
      <c r="A392" s="68"/>
      <c r="B392" s="2"/>
      <c r="D392" s="3"/>
      <c r="F392" s="4"/>
      <c r="G392" s="4"/>
      <c r="H392" s="92"/>
      <c r="I392" s="5"/>
      <c r="N392" s="5"/>
      <c r="O392" s="5"/>
    </row>
    <row r="393">
      <c r="A393" s="68"/>
      <c r="B393" s="2"/>
      <c r="D393" s="3"/>
      <c r="F393" s="4"/>
      <c r="G393" s="4"/>
      <c r="H393" s="92"/>
      <c r="I393" s="5"/>
      <c r="N393" s="5"/>
      <c r="O393" s="5"/>
    </row>
    <row r="394">
      <c r="A394" s="68"/>
      <c r="B394" s="2"/>
      <c r="D394" s="3"/>
      <c r="F394" s="4"/>
      <c r="G394" s="4"/>
      <c r="H394" s="92"/>
      <c r="I394" s="5"/>
      <c r="N394" s="5"/>
      <c r="O394" s="5"/>
    </row>
    <row r="395">
      <c r="A395" s="68"/>
      <c r="B395" s="2"/>
      <c r="D395" s="3"/>
      <c r="F395" s="4"/>
      <c r="G395" s="4"/>
      <c r="H395" s="92"/>
      <c r="I395" s="5"/>
      <c r="N395" s="5"/>
      <c r="O395" s="5"/>
    </row>
    <row r="396">
      <c r="A396" s="68"/>
      <c r="B396" s="2"/>
      <c r="D396" s="3"/>
      <c r="F396" s="4"/>
      <c r="G396" s="4"/>
      <c r="H396" s="92"/>
      <c r="I396" s="5"/>
      <c r="N396" s="5"/>
      <c r="O396" s="5"/>
    </row>
    <row r="397">
      <c r="A397" s="68"/>
      <c r="B397" s="2"/>
      <c r="D397" s="3"/>
      <c r="F397" s="4"/>
      <c r="G397" s="4"/>
      <c r="H397" s="92"/>
      <c r="I397" s="5"/>
      <c r="N397" s="5"/>
      <c r="O397" s="5"/>
    </row>
    <row r="398">
      <c r="A398" s="68"/>
      <c r="B398" s="2"/>
      <c r="D398" s="3"/>
      <c r="F398" s="4"/>
      <c r="G398" s="4"/>
      <c r="H398" s="92"/>
      <c r="I398" s="5"/>
      <c r="N398" s="5"/>
      <c r="O398" s="5"/>
    </row>
    <row r="399">
      <c r="A399" s="68"/>
      <c r="B399" s="2"/>
      <c r="D399" s="3"/>
      <c r="F399" s="4"/>
      <c r="G399" s="4"/>
      <c r="H399" s="92"/>
      <c r="I399" s="5"/>
      <c r="N399" s="5"/>
      <c r="O399" s="5"/>
    </row>
    <row r="400">
      <c r="A400" s="68"/>
      <c r="B400" s="2"/>
      <c r="D400" s="3"/>
      <c r="F400" s="4"/>
      <c r="G400" s="4"/>
      <c r="H400" s="92"/>
      <c r="I400" s="5"/>
      <c r="N400" s="5"/>
      <c r="O400" s="5"/>
    </row>
    <row r="401">
      <c r="A401" s="68"/>
      <c r="B401" s="2"/>
      <c r="D401" s="3"/>
      <c r="F401" s="4"/>
      <c r="G401" s="4"/>
      <c r="H401" s="92"/>
      <c r="I401" s="5"/>
      <c r="N401" s="5"/>
      <c r="O401" s="5"/>
    </row>
    <row r="402">
      <c r="A402" s="68"/>
      <c r="B402" s="2"/>
      <c r="D402" s="3"/>
      <c r="F402" s="4"/>
      <c r="G402" s="4"/>
      <c r="H402" s="92"/>
      <c r="I402" s="5"/>
      <c r="N402" s="5"/>
      <c r="O402" s="5"/>
    </row>
    <row r="403">
      <c r="A403" s="68"/>
      <c r="B403" s="2"/>
      <c r="D403" s="3"/>
      <c r="F403" s="4"/>
      <c r="G403" s="4"/>
      <c r="H403" s="92"/>
      <c r="I403" s="5"/>
      <c r="N403" s="5"/>
      <c r="O403" s="5"/>
    </row>
    <row r="404">
      <c r="A404" s="68"/>
      <c r="B404" s="2"/>
      <c r="D404" s="3"/>
      <c r="F404" s="4"/>
      <c r="G404" s="4"/>
      <c r="H404" s="92"/>
      <c r="I404" s="5"/>
      <c r="N404" s="5"/>
      <c r="O404" s="5"/>
    </row>
    <row r="405">
      <c r="A405" s="68"/>
      <c r="B405" s="2"/>
      <c r="D405" s="3"/>
      <c r="F405" s="4"/>
      <c r="G405" s="4"/>
      <c r="H405" s="92"/>
      <c r="I405" s="5"/>
      <c r="N405" s="5"/>
      <c r="O405" s="5"/>
    </row>
    <row r="406">
      <c r="A406" s="68"/>
      <c r="B406" s="2"/>
      <c r="D406" s="3"/>
      <c r="F406" s="4"/>
      <c r="G406" s="4"/>
      <c r="H406" s="92"/>
      <c r="I406" s="5"/>
      <c r="N406" s="5"/>
      <c r="O406" s="5"/>
    </row>
    <row r="407">
      <c r="A407" s="68"/>
      <c r="B407" s="2"/>
      <c r="D407" s="3"/>
      <c r="F407" s="4"/>
      <c r="G407" s="4"/>
      <c r="H407" s="92"/>
      <c r="I407" s="5"/>
      <c r="N407" s="5"/>
      <c r="O407" s="5"/>
    </row>
    <row r="408">
      <c r="A408" s="68"/>
      <c r="B408" s="2"/>
      <c r="D408" s="3"/>
      <c r="F408" s="4"/>
      <c r="G408" s="4"/>
      <c r="H408" s="92"/>
      <c r="I408" s="5"/>
      <c r="N408" s="5"/>
      <c r="O408" s="5"/>
    </row>
    <row r="409">
      <c r="A409" s="68"/>
      <c r="B409" s="2"/>
      <c r="D409" s="3"/>
      <c r="F409" s="4"/>
      <c r="G409" s="4"/>
      <c r="H409" s="92"/>
      <c r="I409" s="5"/>
      <c r="N409" s="5"/>
      <c r="O409" s="5"/>
    </row>
    <row r="410">
      <c r="A410" s="68"/>
      <c r="B410" s="2"/>
      <c r="D410" s="3"/>
      <c r="F410" s="4"/>
      <c r="G410" s="4"/>
      <c r="H410" s="92"/>
      <c r="I410" s="5"/>
      <c r="N410" s="5"/>
      <c r="O410" s="5"/>
    </row>
    <row r="411">
      <c r="A411" s="68"/>
      <c r="B411" s="2"/>
      <c r="D411" s="3"/>
      <c r="F411" s="4"/>
      <c r="G411" s="4"/>
      <c r="H411" s="92"/>
      <c r="I411" s="5"/>
      <c r="N411" s="5"/>
      <c r="O411" s="5"/>
    </row>
    <row r="412">
      <c r="A412" s="68"/>
      <c r="B412" s="2"/>
      <c r="D412" s="3"/>
      <c r="F412" s="4"/>
      <c r="G412" s="4"/>
      <c r="H412" s="92"/>
      <c r="I412" s="5"/>
      <c r="N412" s="5"/>
      <c r="O412" s="5"/>
    </row>
    <row r="413">
      <c r="A413" s="68"/>
      <c r="B413" s="2"/>
      <c r="D413" s="3"/>
      <c r="F413" s="4"/>
      <c r="G413" s="4"/>
      <c r="H413" s="92"/>
      <c r="I413" s="5"/>
      <c r="N413" s="5"/>
      <c r="O413" s="5"/>
    </row>
    <row r="414">
      <c r="A414" s="68"/>
      <c r="B414" s="2"/>
      <c r="D414" s="3"/>
      <c r="F414" s="4"/>
      <c r="G414" s="4"/>
      <c r="H414" s="92"/>
      <c r="I414" s="5"/>
      <c r="N414" s="5"/>
      <c r="O414" s="5"/>
    </row>
    <row r="415">
      <c r="A415" s="68"/>
      <c r="B415" s="2"/>
      <c r="D415" s="3"/>
      <c r="F415" s="4"/>
      <c r="G415" s="4"/>
      <c r="H415" s="92"/>
      <c r="I415" s="5"/>
      <c r="N415" s="5"/>
      <c r="O415" s="5"/>
    </row>
    <row r="416">
      <c r="A416" s="68"/>
      <c r="B416" s="2"/>
      <c r="D416" s="3"/>
      <c r="F416" s="4"/>
      <c r="G416" s="4"/>
      <c r="H416" s="92"/>
      <c r="I416" s="5"/>
      <c r="N416" s="5"/>
      <c r="O416" s="5"/>
    </row>
    <row r="417">
      <c r="A417" s="68"/>
      <c r="B417" s="2"/>
      <c r="D417" s="3"/>
      <c r="F417" s="4"/>
      <c r="G417" s="4"/>
      <c r="H417" s="92"/>
      <c r="I417" s="5"/>
      <c r="N417" s="5"/>
      <c r="O417" s="5"/>
    </row>
    <row r="418">
      <c r="A418" s="68"/>
      <c r="B418" s="2"/>
      <c r="D418" s="3"/>
      <c r="F418" s="4"/>
      <c r="G418" s="4"/>
      <c r="H418" s="92"/>
      <c r="I418" s="5"/>
      <c r="N418" s="5"/>
      <c r="O418" s="5"/>
    </row>
    <row r="419">
      <c r="A419" s="68"/>
      <c r="B419" s="2"/>
      <c r="D419" s="3"/>
      <c r="F419" s="4"/>
      <c r="G419" s="4"/>
      <c r="H419" s="92"/>
      <c r="I419" s="5"/>
      <c r="N419" s="5"/>
      <c r="O419" s="5"/>
    </row>
    <row r="420">
      <c r="A420" s="68"/>
      <c r="B420" s="2"/>
      <c r="D420" s="3"/>
      <c r="F420" s="4"/>
      <c r="G420" s="4"/>
      <c r="H420" s="92"/>
      <c r="I420" s="5"/>
      <c r="N420" s="5"/>
      <c r="O420" s="5"/>
    </row>
    <row r="421">
      <c r="A421" s="68"/>
      <c r="B421" s="2"/>
      <c r="D421" s="3"/>
      <c r="F421" s="4"/>
      <c r="G421" s="4"/>
      <c r="H421" s="92"/>
      <c r="I421" s="5"/>
      <c r="N421" s="5"/>
      <c r="O421" s="5"/>
    </row>
    <row r="422">
      <c r="A422" s="68"/>
      <c r="B422" s="2"/>
      <c r="D422" s="3"/>
      <c r="F422" s="4"/>
      <c r="G422" s="4"/>
      <c r="H422" s="92"/>
      <c r="I422" s="5"/>
      <c r="N422" s="5"/>
      <c r="O422" s="5"/>
    </row>
    <row r="423">
      <c r="A423" s="68"/>
      <c r="B423" s="2"/>
      <c r="D423" s="3"/>
      <c r="F423" s="4"/>
      <c r="G423" s="4"/>
      <c r="H423" s="92"/>
      <c r="I423" s="5"/>
      <c r="N423" s="5"/>
      <c r="O423" s="5"/>
    </row>
    <row r="424">
      <c r="A424" s="68"/>
      <c r="B424" s="2"/>
      <c r="D424" s="3"/>
      <c r="F424" s="4"/>
      <c r="G424" s="4"/>
      <c r="H424" s="92"/>
      <c r="I424" s="5"/>
      <c r="N424" s="5"/>
      <c r="O424" s="5"/>
    </row>
    <row r="425">
      <c r="A425" s="68"/>
      <c r="B425" s="2"/>
      <c r="D425" s="3"/>
      <c r="F425" s="4"/>
      <c r="G425" s="4"/>
      <c r="H425" s="92"/>
      <c r="I425" s="5"/>
      <c r="N425" s="5"/>
      <c r="O425" s="5"/>
    </row>
    <row r="426">
      <c r="A426" s="68"/>
      <c r="B426" s="2"/>
      <c r="D426" s="3"/>
      <c r="F426" s="4"/>
      <c r="G426" s="4"/>
      <c r="H426" s="92"/>
      <c r="I426" s="5"/>
      <c r="N426" s="5"/>
      <c r="O426" s="5"/>
    </row>
    <row r="427">
      <c r="A427" s="68"/>
      <c r="B427" s="2"/>
      <c r="D427" s="3"/>
      <c r="F427" s="4"/>
      <c r="G427" s="4"/>
      <c r="H427" s="92"/>
      <c r="I427" s="5"/>
      <c r="N427" s="5"/>
      <c r="O427" s="5"/>
    </row>
    <row r="428">
      <c r="A428" s="68"/>
      <c r="B428" s="2"/>
      <c r="D428" s="3"/>
      <c r="F428" s="4"/>
      <c r="G428" s="4"/>
      <c r="H428" s="92"/>
      <c r="I428" s="5"/>
      <c r="N428" s="5"/>
      <c r="O428" s="5"/>
    </row>
    <row r="429">
      <c r="A429" s="68"/>
      <c r="B429" s="2"/>
      <c r="D429" s="3"/>
      <c r="F429" s="4"/>
      <c r="G429" s="4"/>
      <c r="H429" s="92"/>
      <c r="I429" s="5"/>
      <c r="N429" s="5"/>
      <c r="O429" s="5"/>
    </row>
    <row r="430">
      <c r="A430" s="68"/>
      <c r="B430" s="2"/>
      <c r="D430" s="3"/>
      <c r="F430" s="4"/>
      <c r="G430" s="4"/>
      <c r="H430" s="92"/>
      <c r="I430" s="5"/>
      <c r="N430" s="5"/>
      <c r="O430" s="5"/>
    </row>
    <row r="431">
      <c r="A431" s="68"/>
      <c r="B431" s="2"/>
      <c r="D431" s="3"/>
      <c r="F431" s="4"/>
      <c r="G431" s="4"/>
      <c r="H431" s="92"/>
      <c r="I431" s="5"/>
      <c r="N431" s="5"/>
      <c r="O431" s="5"/>
    </row>
    <row r="432">
      <c r="A432" s="68"/>
      <c r="B432" s="2"/>
      <c r="D432" s="3"/>
      <c r="F432" s="4"/>
      <c r="G432" s="4"/>
      <c r="H432" s="92"/>
      <c r="I432" s="5"/>
      <c r="N432" s="5"/>
      <c r="O432" s="5"/>
    </row>
    <row r="433">
      <c r="A433" s="68"/>
      <c r="B433" s="2"/>
      <c r="D433" s="3"/>
      <c r="F433" s="4"/>
      <c r="G433" s="4"/>
      <c r="H433" s="92"/>
      <c r="I433" s="5"/>
      <c r="N433" s="5"/>
      <c r="O433" s="5"/>
    </row>
    <row r="434">
      <c r="A434" s="68"/>
      <c r="B434" s="2"/>
      <c r="D434" s="3"/>
      <c r="F434" s="4"/>
      <c r="G434" s="4"/>
      <c r="H434" s="92"/>
      <c r="I434" s="5"/>
      <c r="N434" s="5"/>
      <c r="O434" s="5"/>
    </row>
    <row r="435">
      <c r="A435" s="68"/>
      <c r="B435" s="2"/>
      <c r="D435" s="3"/>
      <c r="F435" s="4"/>
      <c r="G435" s="4"/>
      <c r="H435" s="92"/>
      <c r="I435" s="5"/>
      <c r="N435" s="5"/>
      <c r="O435" s="5"/>
    </row>
    <row r="436">
      <c r="A436" s="68"/>
      <c r="B436" s="2"/>
      <c r="D436" s="3"/>
      <c r="F436" s="4"/>
      <c r="G436" s="4"/>
      <c r="H436" s="92"/>
      <c r="I436" s="5"/>
      <c r="N436" s="5"/>
      <c r="O436" s="5"/>
    </row>
    <row r="437">
      <c r="A437" s="68"/>
      <c r="B437" s="2"/>
      <c r="D437" s="3"/>
      <c r="F437" s="4"/>
      <c r="G437" s="4"/>
      <c r="H437" s="92"/>
      <c r="I437" s="5"/>
      <c r="N437" s="5"/>
      <c r="O437" s="5"/>
    </row>
    <row r="438">
      <c r="A438" s="68"/>
      <c r="B438" s="2"/>
      <c r="D438" s="3"/>
      <c r="F438" s="4"/>
      <c r="G438" s="4"/>
      <c r="H438" s="92"/>
      <c r="I438" s="5"/>
      <c r="N438" s="5"/>
      <c r="O438" s="5"/>
    </row>
    <row r="439">
      <c r="A439" s="68"/>
      <c r="B439" s="2"/>
      <c r="D439" s="3"/>
      <c r="F439" s="4"/>
      <c r="G439" s="4"/>
      <c r="H439" s="92"/>
      <c r="I439" s="5"/>
      <c r="N439" s="5"/>
      <c r="O439" s="5"/>
    </row>
    <row r="440">
      <c r="A440" s="68"/>
      <c r="B440" s="2"/>
      <c r="D440" s="3"/>
      <c r="F440" s="4"/>
      <c r="G440" s="4"/>
      <c r="H440" s="92"/>
      <c r="I440" s="5"/>
      <c r="N440" s="5"/>
      <c r="O440" s="5"/>
    </row>
    <row r="441">
      <c r="A441" s="68"/>
      <c r="B441" s="2"/>
      <c r="D441" s="3"/>
      <c r="F441" s="4"/>
      <c r="G441" s="4"/>
      <c r="H441" s="92"/>
      <c r="I441" s="5"/>
      <c r="N441" s="5"/>
      <c r="O441" s="5"/>
    </row>
    <row r="442">
      <c r="A442" s="68"/>
      <c r="B442" s="2"/>
      <c r="D442" s="3"/>
      <c r="F442" s="4"/>
      <c r="G442" s="4"/>
      <c r="H442" s="92"/>
      <c r="I442" s="5"/>
      <c r="N442" s="5"/>
      <c r="O442" s="5"/>
    </row>
    <row r="443">
      <c r="A443" s="68"/>
      <c r="B443" s="2"/>
      <c r="D443" s="3"/>
      <c r="F443" s="4"/>
      <c r="G443" s="4"/>
      <c r="H443" s="92"/>
      <c r="I443" s="5"/>
      <c r="N443" s="5"/>
      <c r="O443" s="5"/>
    </row>
    <row r="444">
      <c r="A444" s="68"/>
      <c r="B444" s="2"/>
      <c r="D444" s="3"/>
      <c r="F444" s="4"/>
      <c r="G444" s="4"/>
      <c r="H444" s="92"/>
      <c r="I444" s="5"/>
      <c r="N444" s="5"/>
      <c r="O444" s="5"/>
    </row>
    <row r="445">
      <c r="A445" s="68"/>
      <c r="B445" s="2"/>
      <c r="D445" s="3"/>
      <c r="F445" s="4"/>
      <c r="G445" s="4"/>
      <c r="H445" s="92"/>
      <c r="I445" s="5"/>
      <c r="N445" s="5"/>
      <c r="O445" s="5"/>
    </row>
    <row r="446">
      <c r="A446" s="68"/>
      <c r="B446" s="2"/>
      <c r="D446" s="3"/>
      <c r="F446" s="4"/>
      <c r="G446" s="4"/>
      <c r="H446" s="92"/>
      <c r="I446" s="5"/>
      <c r="N446" s="5"/>
      <c r="O446" s="5"/>
    </row>
    <row r="447">
      <c r="A447" s="68"/>
      <c r="B447" s="2"/>
      <c r="D447" s="3"/>
      <c r="F447" s="4"/>
      <c r="G447" s="4"/>
      <c r="H447" s="92"/>
      <c r="I447" s="5"/>
      <c r="N447" s="5"/>
      <c r="O447" s="5"/>
    </row>
    <row r="448">
      <c r="A448" s="68"/>
      <c r="B448" s="2"/>
      <c r="D448" s="3"/>
      <c r="F448" s="4"/>
      <c r="G448" s="4"/>
      <c r="H448" s="92"/>
      <c r="I448" s="5"/>
      <c r="N448" s="5"/>
      <c r="O448" s="5"/>
    </row>
    <row r="449">
      <c r="A449" s="68"/>
      <c r="B449" s="2"/>
      <c r="D449" s="3"/>
      <c r="F449" s="4"/>
      <c r="G449" s="4"/>
      <c r="H449" s="92"/>
      <c r="I449" s="5"/>
      <c r="N449" s="5"/>
      <c r="O449" s="5"/>
    </row>
    <row r="450">
      <c r="A450" s="68"/>
      <c r="B450" s="2"/>
      <c r="D450" s="3"/>
      <c r="F450" s="4"/>
      <c r="G450" s="4"/>
      <c r="H450" s="92"/>
      <c r="I450" s="5"/>
      <c r="N450" s="5"/>
      <c r="O450" s="5"/>
    </row>
    <row r="451">
      <c r="A451" s="68"/>
      <c r="B451" s="2"/>
      <c r="D451" s="3"/>
      <c r="F451" s="4"/>
      <c r="G451" s="4"/>
      <c r="H451" s="92"/>
      <c r="I451" s="5"/>
      <c r="N451" s="5"/>
      <c r="O451" s="5"/>
    </row>
    <row r="452">
      <c r="A452" s="68"/>
      <c r="B452" s="2"/>
      <c r="D452" s="3"/>
      <c r="F452" s="4"/>
      <c r="G452" s="4"/>
      <c r="H452" s="92"/>
      <c r="I452" s="5"/>
      <c r="N452" s="5"/>
      <c r="O452" s="5"/>
    </row>
    <row r="453">
      <c r="A453" s="68"/>
      <c r="B453" s="2"/>
      <c r="D453" s="3"/>
      <c r="F453" s="4"/>
      <c r="G453" s="4"/>
      <c r="H453" s="92"/>
      <c r="I453" s="5"/>
      <c r="N453" s="5"/>
      <c r="O453" s="5"/>
    </row>
    <row r="454">
      <c r="A454" s="68"/>
      <c r="B454" s="2"/>
      <c r="D454" s="3"/>
      <c r="F454" s="4"/>
      <c r="G454" s="4"/>
      <c r="H454" s="92"/>
      <c r="I454" s="5"/>
      <c r="N454" s="5"/>
      <c r="O454" s="5"/>
    </row>
    <row r="455">
      <c r="A455" s="68"/>
      <c r="B455" s="2"/>
      <c r="D455" s="3"/>
      <c r="F455" s="4"/>
      <c r="G455" s="4"/>
      <c r="H455" s="92"/>
      <c r="I455" s="5"/>
      <c r="N455" s="5"/>
      <c r="O455" s="5"/>
    </row>
    <row r="456">
      <c r="A456" s="68"/>
      <c r="B456" s="2"/>
      <c r="D456" s="3"/>
      <c r="F456" s="4"/>
      <c r="G456" s="4"/>
      <c r="H456" s="92"/>
      <c r="I456" s="5"/>
      <c r="N456" s="5"/>
      <c r="O456" s="5"/>
    </row>
    <row r="457">
      <c r="A457" s="68"/>
      <c r="B457" s="2"/>
      <c r="D457" s="3"/>
      <c r="F457" s="4"/>
      <c r="G457" s="4"/>
      <c r="H457" s="92"/>
      <c r="I457" s="5"/>
      <c r="N457" s="5"/>
      <c r="O457" s="5"/>
    </row>
    <row r="458">
      <c r="A458" s="68"/>
      <c r="B458" s="2"/>
      <c r="D458" s="3"/>
      <c r="F458" s="4"/>
      <c r="G458" s="4"/>
      <c r="H458" s="92"/>
      <c r="I458" s="5"/>
      <c r="N458" s="5"/>
      <c r="O458" s="5"/>
    </row>
    <row r="459">
      <c r="A459" s="68"/>
      <c r="B459" s="2"/>
      <c r="D459" s="3"/>
      <c r="F459" s="4"/>
      <c r="G459" s="4"/>
      <c r="H459" s="92"/>
      <c r="I459" s="5"/>
      <c r="N459" s="5"/>
      <c r="O459" s="5"/>
    </row>
    <row r="460">
      <c r="A460" s="68"/>
      <c r="B460" s="2"/>
      <c r="D460" s="3"/>
      <c r="F460" s="4"/>
      <c r="G460" s="4"/>
      <c r="H460" s="92"/>
      <c r="I460" s="5"/>
      <c r="N460" s="5"/>
      <c r="O460" s="5"/>
    </row>
    <row r="461">
      <c r="A461" s="68"/>
      <c r="B461" s="2"/>
      <c r="D461" s="3"/>
      <c r="F461" s="4"/>
      <c r="G461" s="4"/>
      <c r="H461" s="92"/>
      <c r="I461" s="5"/>
      <c r="N461" s="5"/>
      <c r="O461" s="5"/>
    </row>
    <row r="462">
      <c r="A462" s="68"/>
      <c r="B462" s="2"/>
      <c r="D462" s="3"/>
      <c r="F462" s="4"/>
      <c r="G462" s="4"/>
      <c r="H462" s="92"/>
      <c r="I462" s="5"/>
      <c r="N462" s="5"/>
      <c r="O462" s="5"/>
    </row>
    <row r="463">
      <c r="A463" s="68"/>
      <c r="B463" s="2"/>
      <c r="D463" s="3"/>
      <c r="F463" s="4"/>
      <c r="G463" s="4"/>
      <c r="H463" s="92"/>
      <c r="I463" s="5"/>
      <c r="N463" s="5"/>
      <c r="O463" s="5"/>
    </row>
    <row r="464">
      <c r="A464" s="68"/>
      <c r="B464" s="2"/>
      <c r="D464" s="3"/>
      <c r="F464" s="4"/>
      <c r="G464" s="4"/>
      <c r="H464" s="92"/>
      <c r="I464" s="5"/>
      <c r="N464" s="5"/>
      <c r="O464" s="5"/>
    </row>
    <row r="465">
      <c r="A465" s="68"/>
      <c r="B465" s="2"/>
      <c r="D465" s="3"/>
      <c r="F465" s="4"/>
      <c r="G465" s="4"/>
      <c r="H465" s="92"/>
      <c r="I465" s="5"/>
      <c r="N465" s="5"/>
      <c r="O465" s="5"/>
    </row>
    <row r="466">
      <c r="A466" s="68"/>
      <c r="B466" s="2"/>
      <c r="D466" s="3"/>
      <c r="F466" s="4"/>
      <c r="G466" s="4"/>
      <c r="H466" s="92"/>
      <c r="I466" s="5"/>
      <c r="N466" s="5"/>
      <c r="O466" s="5"/>
    </row>
    <row r="467">
      <c r="A467" s="68"/>
      <c r="B467" s="2"/>
      <c r="D467" s="3"/>
      <c r="F467" s="4"/>
      <c r="G467" s="4"/>
      <c r="H467" s="92"/>
      <c r="I467" s="5"/>
      <c r="N467" s="5"/>
      <c r="O467" s="5"/>
    </row>
    <row r="468">
      <c r="A468" s="68"/>
      <c r="B468" s="2"/>
      <c r="D468" s="3"/>
      <c r="F468" s="4"/>
      <c r="G468" s="4"/>
      <c r="H468" s="92"/>
      <c r="I468" s="5"/>
      <c r="N468" s="5"/>
      <c r="O468" s="5"/>
    </row>
    <row r="469">
      <c r="A469" s="68"/>
      <c r="B469" s="2"/>
      <c r="D469" s="3"/>
      <c r="F469" s="4"/>
      <c r="G469" s="4"/>
      <c r="H469" s="92"/>
      <c r="I469" s="5"/>
      <c r="N469" s="5"/>
      <c r="O469" s="5"/>
    </row>
    <row r="470">
      <c r="A470" s="68"/>
      <c r="B470" s="2"/>
      <c r="D470" s="3"/>
      <c r="F470" s="4"/>
      <c r="G470" s="4"/>
      <c r="H470" s="92"/>
      <c r="I470" s="5"/>
      <c r="N470" s="5"/>
      <c r="O470" s="5"/>
    </row>
    <row r="471">
      <c r="A471" s="68"/>
      <c r="B471" s="2"/>
      <c r="D471" s="3"/>
      <c r="F471" s="4"/>
      <c r="G471" s="4"/>
      <c r="H471" s="92"/>
      <c r="I471" s="5"/>
      <c r="N471" s="5"/>
      <c r="O471" s="5"/>
    </row>
    <row r="472">
      <c r="A472" s="68"/>
      <c r="B472" s="2"/>
      <c r="D472" s="3"/>
      <c r="F472" s="4"/>
      <c r="G472" s="4"/>
      <c r="H472" s="92"/>
      <c r="I472" s="5"/>
      <c r="N472" s="5"/>
      <c r="O472" s="5"/>
    </row>
    <row r="473">
      <c r="A473" s="68"/>
      <c r="B473" s="2"/>
      <c r="D473" s="3"/>
      <c r="F473" s="4"/>
      <c r="G473" s="4"/>
      <c r="H473" s="92"/>
      <c r="I473" s="5"/>
      <c r="N473" s="5"/>
      <c r="O473" s="5"/>
    </row>
    <row r="474">
      <c r="A474" s="68"/>
      <c r="B474" s="2"/>
      <c r="D474" s="3"/>
      <c r="F474" s="4"/>
      <c r="G474" s="4"/>
      <c r="H474" s="92"/>
      <c r="I474" s="5"/>
      <c r="N474" s="5"/>
      <c r="O474" s="5"/>
    </row>
    <row r="475">
      <c r="A475" s="68"/>
      <c r="B475" s="2"/>
      <c r="D475" s="3"/>
      <c r="F475" s="4"/>
      <c r="G475" s="4"/>
      <c r="H475" s="92"/>
      <c r="I475" s="5"/>
      <c r="N475" s="5"/>
      <c r="O475" s="5"/>
    </row>
    <row r="476">
      <c r="A476" s="68"/>
      <c r="B476" s="2"/>
      <c r="D476" s="3"/>
      <c r="F476" s="4"/>
      <c r="G476" s="4"/>
      <c r="H476" s="92"/>
      <c r="I476" s="5"/>
      <c r="N476" s="5"/>
      <c r="O476" s="5"/>
    </row>
    <row r="477">
      <c r="A477" s="68"/>
      <c r="B477" s="2"/>
      <c r="D477" s="3"/>
      <c r="F477" s="4"/>
      <c r="G477" s="4"/>
      <c r="H477" s="92"/>
      <c r="I477" s="5"/>
      <c r="N477" s="5"/>
      <c r="O477" s="5"/>
    </row>
    <row r="478">
      <c r="A478" s="68"/>
      <c r="B478" s="2"/>
      <c r="D478" s="3"/>
      <c r="F478" s="4"/>
      <c r="G478" s="4"/>
      <c r="H478" s="92"/>
      <c r="I478" s="5"/>
      <c r="N478" s="5"/>
      <c r="O478" s="5"/>
    </row>
    <row r="479">
      <c r="A479" s="68"/>
      <c r="B479" s="2"/>
      <c r="D479" s="3"/>
      <c r="F479" s="4"/>
      <c r="G479" s="4"/>
      <c r="H479" s="92"/>
      <c r="I479" s="5"/>
      <c r="N479" s="5"/>
      <c r="O479" s="5"/>
    </row>
    <row r="480">
      <c r="A480" s="68"/>
      <c r="B480" s="2"/>
      <c r="D480" s="3"/>
      <c r="F480" s="4"/>
      <c r="G480" s="4"/>
      <c r="H480" s="92"/>
      <c r="I480" s="5"/>
      <c r="N480" s="5"/>
      <c r="O480" s="5"/>
    </row>
    <row r="481">
      <c r="A481" s="68"/>
      <c r="B481" s="2"/>
      <c r="D481" s="3"/>
      <c r="F481" s="4"/>
      <c r="G481" s="4"/>
      <c r="H481" s="92"/>
      <c r="I481" s="5"/>
      <c r="N481" s="5"/>
      <c r="O481" s="5"/>
    </row>
    <row r="482">
      <c r="A482" s="68"/>
      <c r="B482" s="2"/>
      <c r="D482" s="3"/>
      <c r="F482" s="4"/>
      <c r="G482" s="4"/>
      <c r="H482" s="92"/>
      <c r="I482" s="5"/>
      <c r="N482" s="5"/>
      <c r="O482" s="5"/>
    </row>
    <row r="483">
      <c r="A483" s="68"/>
      <c r="B483" s="2"/>
      <c r="D483" s="3"/>
      <c r="F483" s="4"/>
      <c r="G483" s="4"/>
      <c r="H483" s="92"/>
      <c r="I483" s="5"/>
      <c r="N483" s="5"/>
      <c r="O483" s="5"/>
    </row>
    <row r="484">
      <c r="A484" s="68"/>
      <c r="B484" s="2"/>
      <c r="D484" s="3"/>
      <c r="F484" s="4"/>
      <c r="G484" s="4"/>
      <c r="H484" s="92"/>
      <c r="I484" s="5"/>
      <c r="N484" s="5"/>
      <c r="O484" s="5"/>
    </row>
    <row r="485">
      <c r="A485" s="68"/>
      <c r="B485" s="2"/>
      <c r="D485" s="3"/>
      <c r="F485" s="4"/>
      <c r="G485" s="4"/>
      <c r="H485" s="92"/>
      <c r="I485" s="5"/>
      <c r="N485" s="5"/>
      <c r="O485" s="5"/>
    </row>
    <row r="486">
      <c r="A486" s="68"/>
      <c r="B486" s="2"/>
      <c r="D486" s="3"/>
      <c r="F486" s="4"/>
      <c r="G486" s="4"/>
      <c r="H486" s="92"/>
      <c r="I486" s="5"/>
      <c r="N486" s="5"/>
      <c r="O486" s="5"/>
    </row>
    <row r="487">
      <c r="A487" s="68"/>
      <c r="B487" s="2"/>
      <c r="D487" s="3"/>
      <c r="F487" s="4"/>
      <c r="G487" s="4"/>
      <c r="H487" s="92"/>
      <c r="I487" s="5"/>
      <c r="N487" s="5"/>
      <c r="O487" s="5"/>
    </row>
    <row r="488">
      <c r="A488" s="68"/>
      <c r="B488" s="2"/>
      <c r="D488" s="3"/>
      <c r="F488" s="4"/>
      <c r="G488" s="4"/>
      <c r="H488" s="92"/>
      <c r="I488" s="5"/>
      <c r="N488" s="5"/>
      <c r="O488" s="5"/>
    </row>
    <row r="489">
      <c r="A489" s="68"/>
      <c r="B489" s="2"/>
      <c r="D489" s="3"/>
      <c r="F489" s="4"/>
      <c r="G489" s="4"/>
      <c r="H489" s="92"/>
      <c r="I489" s="5"/>
      <c r="N489" s="5"/>
      <c r="O489" s="5"/>
    </row>
    <row r="490">
      <c r="A490" s="68"/>
      <c r="B490" s="2"/>
      <c r="D490" s="3"/>
      <c r="F490" s="4"/>
      <c r="G490" s="4"/>
      <c r="H490" s="92"/>
      <c r="I490" s="5"/>
      <c r="N490" s="5"/>
      <c r="O490" s="5"/>
    </row>
    <row r="491">
      <c r="A491" s="68"/>
      <c r="B491" s="2"/>
      <c r="D491" s="3"/>
      <c r="F491" s="4"/>
      <c r="G491" s="4"/>
      <c r="H491" s="92"/>
      <c r="I491" s="5"/>
      <c r="N491" s="5"/>
      <c r="O491" s="5"/>
    </row>
    <row r="492">
      <c r="A492" s="68"/>
      <c r="B492" s="2"/>
      <c r="D492" s="3"/>
      <c r="F492" s="4"/>
      <c r="G492" s="4"/>
      <c r="H492" s="92"/>
      <c r="I492" s="5"/>
      <c r="N492" s="5"/>
      <c r="O492" s="5"/>
    </row>
    <row r="493">
      <c r="A493" s="68"/>
      <c r="B493" s="2"/>
      <c r="D493" s="3"/>
      <c r="F493" s="4"/>
      <c r="G493" s="4"/>
      <c r="H493" s="92"/>
      <c r="I493" s="5"/>
      <c r="N493" s="5"/>
      <c r="O493" s="5"/>
    </row>
    <row r="494">
      <c r="A494" s="68"/>
      <c r="B494" s="2"/>
      <c r="D494" s="3"/>
      <c r="F494" s="4"/>
      <c r="G494" s="4"/>
      <c r="H494" s="92"/>
      <c r="I494" s="5"/>
      <c r="N494" s="5"/>
      <c r="O494" s="5"/>
    </row>
    <row r="495">
      <c r="A495" s="68"/>
      <c r="B495" s="2"/>
      <c r="D495" s="3"/>
      <c r="F495" s="4"/>
      <c r="G495" s="4"/>
      <c r="H495" s="92"/>
      <c r="I495" s="5"/>
      <c r="N495" s="5"/>
      <c r="O495" s="5"/>
    </row>
    <row r="496">
      <c r="A496" s="68"/>
      <c r="B496" s="2"/>
      <c r="D496" s="3"/>
      <c r="F496" s="4"/>
      <c r="G496" s="4"/>
      <c r="H496" s="92"/>
      <c r="I496" s="5"/>
      <c r="N496" s="5"/>
      <c r="O496" s="5"/>
    </row>
    <row r="497">
      <c r="A497" s="68"/>
      <c r="B497" s="2"/>
      <c r="D497" s="3"/>
      <c r="F497" s="4"/>
      <c r="G497" s="4"/>
      <c r="H497" s="92"/>
      <c r="I497" s="5"/>
      <c r="N497" s="5"/>
      <c r="O497" s="5"/>
    </row>
    <row r="498">
      <c r="A498" s="68"/>
      <c r="B498" s="2"/>
      <c r="D498" s="3"/>
      <c r="F498" s="4"/>
      <c r="G498" s="4"/>
      <c r="H498" s="92"/>
      <c r="I498" s="5"/>
      <c r="N498" s="5"/>
      <c r="O498" s="5"/>
    </row>
    <row r="499">
      <c r="A499" s="68"/>
      <c r="B499" s="2"/>
      <c r="D499" s="3"/>
      <c r="F499" s="4"/>
      <c r="G499" s="4"/>
      <c r="H499" s="92"/>
      <c r="I499" s="5"/>
      <c r="N499" s="5"/>
      <c r="O499" s="5"/>
    </row>
    <row r="500">
      <c r="A500" s="68"/>
      <c r="B500" s="2"/>
      <c r="D500" s="3"/>
      <c r="F500" s="4"/>
      <c r="G500" s="4"/>
      <c r="H500" s="92"/>
      <c r="I500" s="5"/>
      <c r="N500" s="5"/>
      <c r="O500" s="5"/>
    </row>
    <row r="501">
      <c r="A501" s="68"/>
      <c r="B501" s="2"/>
      <c r="D501" s="3"/>
      <c r="F501" s="4"/>
      <c r="G501" s="4"/>
      <c r="H501" s="92"/>
      <c r="I501" s="5"/>
      <c r="N501" s="5"/>
      <c r="O501" s="5"/>
    </row>
    <row r="502">
      <c r="A502" s="68"/>
      <c r="B502" s="2"/>
      <c r="D502" s="3"/>
      <c r="F502" s="4"/>
      <c r="G502" s="4"/>
      <c r="H502" s="92"/>
      <c r="I502" s="5"/>
      <c r="N502" s="5"/>
      <c r="O502" s="5"/>
    </row>
    <row r="503">
      <c r="A503" s="68"/>
      <c r="B503" s="2"/>
      <c r="D503" s="3"/>
      <c r="F503" s="4"/>
      <c r="G503" s="4"/>
      <c r="H503" s="92"/>
      <c r="I503" s="5"/>
      <c r="N503" s="5"/>
      <c r="O503" s="5"/>
    </row>
    <row r="504">
      <c r="A504" s="68"/>
      <c r="B504" s="2"/>
      <c r="D504" s="3"/>
      <c r="F504" s="4"/>
      <c r="G504" s="4"/>
      <c r="H504" s="92"/>
      <c r="I504" s="5"/>
      <c r="N504" s="5"/>
      <c r="O504" s="5"/>
    </row>
    <row r="505">
      <c r="A505" s="68"/>
      <c r="B505" s="2"/>
      <c r="D505" s="3"/>
      <c r="F505" s="4"/>
      <c r="G505" s="4"/>
      <c r="H505" s="92"/>
      <c r="I505" s="5"/>
      <c r="N505" s="5"/>
      <c r="O505" s="5"/>
    </row>
    <row r="506">
      <c r="A506" s="68"/>
      <c r="B506" s="2"/>
      <c r="D506" s="3"/>
      <c r="F506" s="4"/>
      <c r="G506" s="4"/>
      <c r="H506" s="92"/>
      <c r="I506" s="5"/>
      <c r="N506" s="5"/>
      <c r="O506" s="5"/>
    </row>
    <row r="507">
      <c r="A507" s="68"/>
      <c r="B507" s="2"/>
      <c r="D507" s="3"/>
      <c r="F507" s="4"/>
      <c r="G507" s="4"/>
      <c r="H507" s="92"/>
      <c r="I507" s="5"/>
      <c r="N507" s="5"/>
      <c r="O507" s="5"/>
    </row>
    <row r="508">
      <c r="A508" s="68"/>
      <c r="B508" s="2"/>
      <c r="D508" s="3"/>
      <c r="F508" s="4"/>
      <c r="G508" s="4"/>
      <c r="H508" s="92"/>
      <c r="I508" s="5"/>
      <c r="N508" s="5"/>
      <c r="O508" s="5"/>
    </row>
    <row r="509">
      <c r="A509" s="68"/>
      <c r="B509" s="2"/>
      <c r="D509" s="3"/>
      <c r="F509" s="4"/>
      <c r="G509" s="4"/>
      <c r="H509" s="92"/>
      <c r="I509" s="5"/>
      <c r="N509" s="5"/>
      <c r="O509" s="5"/>
    </row>
    <row r="510">
      <c r="A510" s="68"/>
      <c r="B510" s="2"/>
      <c r="D510" s="3"/>
      <c r="F510" s="4"/>
      <c r="G510" s="4"/>
      <c r="H510" s="92"/>
      <c r="I510" s="5"/>
      <c r="N510" s="5"/>
      <c r="O510" s="5"/>
    </row>
    <row r="511">
      <c r="A511" s="68"/>
      <c r="B511" s="2"/>
      <c r="D511" s="3"/>
      <c r="F511" s="4"/>
      <c r="G511" s="4"/>
      <c r="H511" s="92"/>
      <c r="I511" s="5"/>
      <c r="N511" s="5"/>
      <c r="O511" s="5"/>
    </row>
    <row r="512">
      <c r="A512" s="68"/>
      <c r="B512" s="2"/>
      <c r="D512" s="3"/>
      <c r="F512" s="4"/>
      <c r="G512" s="4"/>
      <c r="H512" s="92"/>
      <c r="I512" s="5"/>
      <c r="N512" s="5"/>
      <c r="O512" s="5"/>
    </row>
    <row r="513">
      <c r="A513" s="68"/>
      <c r="B513" s="2"/>
      <c r="D513" s="3"/>
      <c r="F513" s="4"/>
      <c r="G513" s="4"/>
      <c r="H513" s="92"/>
      <c r="I513" s="5"/>
      <c r="N513" s="5"/>
      <c r="O513" s="5"/>
    </row>
    <row r="514">
      <c r="A514" s="68"/>
      <c r="B514" s="2"/>
      <c r="D514" s="3"/>
      <c r="F514" s="4"/>
      <c r="G514" s="4"/>
      <c r="H514" s="92"/>
      <c r="I514" s="5"/>
      <c r="N514" s="5"/>
      <c r="O514" s="5"/>
    </row>
    <row r="515">
      <c r="A515" s="68"/>
      <c r="B515" s="2"/>
      <c r="D515" s="3"/>
      <c r="F515" s="4"/>
      <c r="G515" s="4"/>
      <c r="H515" s="92"/>
      <c r="I515" s="5"/>
      <c r="N515" s="5"/>
      <c r="O515" s="5"/>
    </row>
    <row r="516">
      <c r="A516" s="68"/>
      <c r="B516" s="2"/>
      <c r="D516" s="3"/>
      <c r="F516" s="4"/>
      <c r="G516" s="4"/>
      <c r="H516" s="92"/>
      <c r="I516" s="5"/>
      <c r="N516" s="5"/>
      <c r="O516" s="5"/>
    </row>
    <row r="517">
      <c r="A517" s="68"/>
      <c r="B517" s="2"/>
      <c r="D517" s="3"/>
      <c r="F517" s="4"/>
      <c r="G517" s="4"/>
      <c r="H517" s="92"/>
      <c r="I517" s="5"/>
      <c r="N517" s="5"/>
      <c r="O517" s="5"/>
    </row>
    <row r="518">
      <c r="A518" s="68"/>
      <c r="B518" s="2"/>
      <c r="D518" s="3"/>
      <c r="F518" s="4"/>
      <c r="G518" s="4"/>
      <c r="H518" s="92"/>
      <c r="I518" s="5"/>
      <c r="N518" s="5"/>
      <c r="O518" s="5"/>
    </row>
    <row r="519">
      <c r="A519" s="68"/>
      <c r="B519" s="2"/>
      <c r="D519" s="3"/>
      <c r="F519" s="4"/>
      <c r="G519" s="4"/>
      <c r="H519" s="92"/>
      <c r="I519" s="5"/>
      <c r="N519" s="5"/>
      <c r="O519" s="5"/>
    </row>
    <row r="520">
      <c r="A520" s="68"/>
      <c r="B520" s="2"/>
      <c r="D520" s="3"/>
      <c r="F520" s="4"/>
      <c r="G520" s="4"/>
      <c r="H520" s="92"/>
      <c r="I520" s="5"/>
      <c r="N520" s="5"/>
      <c r="O520" s="5"/>
    </row>
    <row r="521">
      <c r="A521" s="68"/>
      <c r="B521" s="2"/>
      <c r="D521" s="3"/>
      <c r="F521" s="4"/>
      <c r="G521" s="4"/>
      <c r="H521" s="92"/>
      <c r="I521" s="5"/>
      <c r="N521" s="5"/>
      <c r="O521" s="5"/>
    </row>
    <row r="522">
      <c r="A522" s="68"/>
      <c r="B522" s="2"/>
      <c r="D522" s="3"/>
      <c r="F522" s="4"/>
      <c r="G522" s="4"/>
      <c r="H522" s="92"/>
      <c r="I522" s="5"/>
      <c r="N522" s="5"/>
      <c r="O522" s="5"/>
    </row>
    <row r="523">
      <c r="A523" s="68"/>
      <c r="B523" s="2"/>
      <c r="D523" s="3"/>
      <c r="F523" s="4"/>
      <c r="G523" s="4"/>
      <c r="H523" s="92"/>
      <c r="I523" s="5"/>
      <c r="N523" s="5"/>
      <c r="O523" s="5"/>
    </row>
    <row r="524">
      <c r="A524" s="68"/>
      <c r="B524" s="2"/>
      <c r="D524" s="3"/>
      <c r="F524" s="4"/>
      <c r="G524" s="4"/>
      <c r="H524" s="92"/>
      <c r="I524" s="5"/>
      <c r="N524" s="5"/>
      <c r="O524" s="5"/>
    </row>
    <row r="525">
      <c r="A525" s="68"/>
      <c r="B525" s="2"/>
      <c r="D525" s="3"/>
      <c r="F525" s="4"/>
      <c r="G525" s="4"/>
      <c r="H525" s="92"/>
      <c r="I525" s="5"/>
      <c r="N525" s="5"/>
      <c r="O525" s="5"/>
    </row>
    <row r="526">
      <c r="A526" s="68"/>
      <c r="B526" s="2"/>
      <c r="D526" s="3"/>
      <c r="F526" s="4"/>
      <c r="G526" s="4"/>
      <c r="H526" s="92"/>
      <c r="I526" s="5"/>
      <c r="N526" s="5"/>
      <c r="O526" s="5"/>
    </row>
    <row r="527">
      <c r="A527" s="68"/>
      <c r="B527" s="2"/>
      <c r="D527" s="3"/>
      <c r="F527" s="4"/>
      <c r="G527" s="4"/>
      <c r="H527" s="92"/>
      <c r="I527" s="5"/>
      <c r="N527" s="5"/>
      <c r="O527" s="5"/>
    </row>
    <row r="528">
      <c r="A528" s="68"/>
      <c r="B528" s="2"/>
      <c r="D528" s="3"/>
      <c r="F528" s="4"/>
      <c r="G528" s="4"/>
      <c r="H528" s="92"/>
      <c r="I528" s="5"/>
      <c r="N528" s="5"/>
      <c r="O528" s="5"/>
    </row>
    <row r="529">
      <c r="A529" s="68"/>
      <c r="B529" s="2"/>
      <c r="D529" s="3"/>
      <c r="F529" s="4"/>
      <c r="G529" s="4"/>
      <c r="H529" s="92"/>
      <c r="I529" s="5"/>
      <c r="N529" s="5"/>
      <c r="O529" s="5"/>
    </row>
    <row r="530">
      <c r="A530" s="68"/>
      <c r="B530" s="2"/>
      <c r="D530" s="3"/>
      <c r="F530" s="4"/>
      <c r="G530" s="4"/>
      <c r="H530" s="92"/>
      <c r="I530" s="5"/>
      <c r="N530" s="5"/>
      <c r="O530" s="5"/>
    </row>
    <row r="531">
      <c r="A531" s="68"/>
      <c r="B531" s="2"/>
      <c r="D531" s="3"/>
      <c r="F531" s="4"/>
      <c r="G531" s="4"/>
      <c r="H531" s="92"/>
      <c r="I531" s="5"/>
      <c r="N531" s="5"/>
      <c r="O531" s="5"/>
    </row>
    <row r="532">
      <c r="A532" s="68"/>
      <c r="B532" s="2"/>
      <c r="D532" s="3"/>
      <c r="F532" s="4"/>
      <c r="G532" s="4"/>
      <c r="H532" s="92"/>
      <c r="I532" s="5"/>
      <c r="N532" s="5"/>
      <c r="O532" s="5"/>
    </row>
    <row r="533">
      <c r="A533" s="68"/>
      <c r="B533" s="2"/>
      <c r="D533" s="3"/>
      <c r="F533" s="4"/>
      <c r="G533" s="4"/>
      <c r="H533" s="92"/>
      <c r="I533" s="5"/>
      <c r="N533" s="5"/>
      <c r="O533" s="5"/>
    </row>
    <row r="534">
      <c r="A534" s="68"/>
      <c r="B534" s="2"/>
      <c r="D534" s="3"/>
      <c r="F534" s="4"/>
      <c r="G534" s="4"/>
      <c r="H534" s="92"/>
      <c r="I534" s="5"/>
      <c r="N534" s="5"/>
      <c r="O534" s="5"/>
    </row>
    <row r="535">
      <c r="A535" s="68"/>
      <c r="B535" s="2"/>
      <c r="D535" s="3"/>
      <c r="F535" s="4"/>
      <c r="G535" s="4"/>
      <c r="H535" s="92"/>
      <c r="I535" s="5"/>
      <c r="N535" s="5"/>
      <c r="O535" s="5"/>
    </row>
    <row r="536">
      <c r="A536" s="68"/>
      <c r="B536" s="2"/>
      <c r="D536" s="3"/>
      <c r="F536" s="4"/>
      <c r="G536" s="4"/>
      <c r="H536" s="92"/>
      <c r="I536" s="5"/>
      <c r="N536" s="5"/>
      <c r="O536" s="5"/>
    </row>
    <row r="537">
      <c r="A537" s="68"/>
      <c r="B537" s="2"/>
      <c r="D537" s="3"/>
      <c r="F537" s="4"/>
      <c r="G537" s="4"/>
      <c r="H537" s="92"/>
      <c r="I537" s="5"/>
      <c r="N537" s="5"/>
      <c r="O537" s="5"/>
    </row>
    <row r="538">
      <c r="A538" s="68"/>
      <c r="B538" s="2"/>
      <c r="D538" s="3"/>
      <c r="F538" s="4"/>
      <c r="G538" s="4"/>
      <c r="H538" s="92"/>
      <c r="I538" s="5"/>
      <c r="N538" s="5"/>
      <c r="O538" s="5"/>
    </row>
    <row r="539">
      <c r="A539" s="68"/>
      <c r="B539" s="2"/>
      <c r="D539" s="3"/>
      <c r="F539" s="4"/>
      <c r="G539" s="4"/>
      <c r="H539" s="92"/>
      <c r="I539" s="5"/>
      <c r="N539" s="5"/>
      <c r="O539" s="5"/>
    </row>
    <row r="540">
      <c r="A540" s="68"/>
      <c r="B540" s="2"/>
      <c r="D540" s="3"/>
      <c r="F540" s="4"/>
      <c r="G540" s="4"/>
      <c r="H540" s="92"/>
      <c r="I540" s="5"/>
      <c r="N540" s="5"/>
      <c r="O540" s="5"/>
    </row>
    <row r="541">
      <c r="A541" s="68"/>
      <c r="B541" s="2"/>
      <c r="D541" s="3"/>
      <c r="F541" s="4"/>
      <c r="G541" s="4"/>
      <c r="H541" s="92"/>
      <c r="I541" s="5"/>
      <c r="N541" s="5"/>
      <c r="O541" s="5"/>
    </row>
    <row r="542">
      <c r="A542" s="68"/>
      <c r="B542" s="2"/>
      <c r="D542" s="3"/>
      <c r="F542" s="4"/>
      <c r="G542" s="4"/>
      <c r="H542" s="92"/>
      <c r="I542" s="5"/>
      <c r="N542" s="5"/>
      <c r="O542" s="5"/>
    </row>
    <row r="543">
      <c r="A543" s="68"/>
      <c r="B543" s="2"/>
      <c r="D543" s="3"/>
      <c r="F543" s="4"/>
      <c r="G543" s="4"/>
      <c r="H543" s="92"/>
      <c r="I543" s="5"/>
      <c r="N543" s="5"/>
      <c r="O543" s="5"/>
    </row>
    <row r="544">
      <c r="A544" s="68"/>
      <c r="B544" s="2"/>
      <c r="D544" s="3"/>
      <c r="F544" s="4"/>
      <c r="G544" s="4"/>
      <c r="H544" s="92"/>
      <c r="I544" s="5"/>
      <c r="N544" s="5"/>
      <c r="O544" s="5"/>
    </row>
    <row r="545">
      <c r="A545" s="68"/>
      <c r="B545" s="2"/>
      <c r="D545" s="3"/>
      <c r="F545" s="4"/>
      <c r="G545" s="4"/>
      <c r="H545" s="92"/>
      <c r="I545" s="5"/>
      <c r="N545" s="5"/>
      <c r="O545" s="5"/>
    </row>
    <row r="546">
      <c r="A546" s="68"/>
      <c r="B546" s="2"/>
      <c r="D546" s="3"/>
      <c r="F546" s="4"/>
      <c r="G546" s="4"/>
      <c r="H546" s="92"/>
      <c r="I546" s="5"/>
      <c r="N546" s="5"/>
      <c r="O546" s="5"/>
    </row>
    <row r="547">
      <c r="A547" s="68"/>
      <c r="B547" s="2"/>
      <c r="D547" s="3"/>
      <c r="F547" s="4"/>
      <c r="G547" s="4"/>
      <c r="H547" s="92"/>
      <c r="I547" s="5"/>
      <c r="N547" s="5"/>
      <c r="O547" s="5"/>
    </row>
    <row r="548">
      <c r="A548" s="68"/>
      <c r="B548" s="2"/>
      <c r="D548" s="3"/>
      <c r="F548" s="4"/>
      <c r="G548" s="4"/>
      <c r="H548" s="92"/>
      <c r="I548" s="5"/>
      <c r="N548" s="5"/>
      <c r="O548" s="5"/>
    </row>
    <row r="549">
      <c r="A549" s="68"/>
      <c r="B549" s="2"/>
      <c r="D549" s="3"/>
      <c r="F549" s="4"/>
      <c r="G549" s="4"/>
      <c r="H549" s="92"/>
      <c r="I549" s="5"/>
      <c r="N549" s="5"/>
      <c r="O549" s="5"/>
    </row>
    <row r="550">
      <c r="A550" s="68"/>
      <c r="B550" s="2"/>
      <c r="D550" s="3"/>
      <c r="F550" s="4"/>
      <c r="G550" s="4"/>
      <c r="H550" s="92"/>
      <c r="I550" s="5"/>
      <c r="N550" s="5"/>
      <c r="O550" s="5"/>
    </row>
    <row r="551">
      <c r="A551" s="68"/>
      <c r="B551" s="2"/>
      <c r="D551" s="3"/>
      <c r="F551" s="4"/>
      <c r="G551" s="4"/>
      <c r="H551" s="92"/>
      <c r="I551" s="5"/>
      <c r="N551" s="5"/>
      <c r="O551" s="5"/>
    </row>
    <row r="552">
      <c r="A552" s="68"/>
      <c r="B552" s="2"/>
      <c r="D552" s="3"/>
      <c r="F552" s="4"/>
      <c r="G552" s="4"/>
      <c r="H552" s="92"/>
      <c r="I552" s="5"/>
      <c r="N552" s="5"/>
      <c r="O552" s="5"/>
    </row>
    <row r="553">
      <c r="A553" s="68"/>
      <c r="B553" s="2"/>
      <c r="D553" s="3"/>
      <c r="F553" s="4"/>
      <c r="G553" s="4"/>
      <c r="H553" s="92"/>
      <c r="I553" s="5"/>
      <c r="N553" s="5"/>
      <c r="O553" s="5"/>
    </row>
    <row r="554">
      <c r="A554" s="68"/>
      <c r="B554" s="2"/>
      <c r="D554" s="3"/>
      <c r="F554" s="4"/>
      <c r="G554" s="4"/>
      <c r="H554" s="92"/>
      <c r="I554" s="5"/>
      <c r="N554" s="5"/>
      <c r="O554" s="5"/>
    </row>
    <row r="555">
      <c r="A555" s="68"/>
      <c r="B555" s="2"/>
      <c r="D555" s="3"/>
      <c r="F555" s="4"/>
      <c r="G555" s="4"/>
      <c r="H555" s="92"/>
      <c r="I555" s="5"/>
      <c r="N555" s="5"/>
      <c r="O555" s="5"/>
    </row>
    <row r="556">
      <c r="A556" s="68"/>
      <c r="B556" s="2"/>
      <c r="D556" s="3"/>
      <c r="F556" s="4"/>
      <c r="G556" s="4"/>
      <c r="H556" s="92"/>
      <c r="I556" s="5"/>
      <c r="N556" s="5"/>
      <c r="O556" s="5"/>
    </row>
    <row r="557">
      <c r="A557" s="68"/>
      <c r="B557" s="2"/>
      <c r="D557" s="3"/>
      <c r="F557" s="4"/>
      <c r="G557" s="4"/>
      <c r="H557" s="92"/>
      <c r="I557" s="5"/>
      <c r="N557" s="5"/>
      <c r="O557" s="5"/>
    </row>
    <row r="558">
      <c r="A558" s="68"/>
      <c r="B558" s="2"/>
      <c r="D558" s="3"/>
      <c r="F558" s="4"/>
      <c r="G558" s="4"/>
      <c r="H558" s="92"/>
      <c r="I558" s="5"/>
      <c r="N558" s="5"/>
      <c r="O558" s="5"/>
    </row>
    <row r="559">
      <c r="A559" s="68"/>
      <c r="B559" s="2"/>
      <c r="D559" s="3"/>
      <c r="F559" s="4"/>
      <c r="G559" s="4"/>
      <c r="H559" s="92"/>
      <c r="I559" s="5"/>
      <c r="N559" s="5"/>
      <c r="O559" s="5"/>
    </row>
    <row r="560">
      <c r="A560" s="68"/>
      <c r="B560" s="2"/>
      <c r="D560" s="3"/>
      <c r="F560" s="4"/>
      <c r="G560" s="4"/>
      <c r="H560" s="92"/>
      <c r="I560" s="5"/>
      <c r="N560" s="5"/>
      <c r="O560" s="5"/>
    </row>
    <row r="561">
      <c r="A561" s="68"/>
      <c r="B561" s="2"/>
      <c r="D561" s="3"/>
      <c r="F561" s="4"/>
      <c r="G561" s="4"/>
      <c r="H561" s="92"/>
      <c r="I561" s="5"/>
      <c r="N561" s="5"/>
      <c r="O561" s="5"/>
    </row>
    <row r="562">
      <c r="A562" s="68"/>
      <c r="B562" s="2"/>
      <c r="D562" s="3"/>
      <c r="F562" s="4"/>
      <c r="G562" s="4"/>
      <c r="H562" s="92"/>
      <c r="I562" s="5"/>
      <c r="N562" s="5"/>
      <c r="O562" s="5"/>
    </row>
    <row r="563">
      <c r="A563" s="68"/>
      <c r="B563" s="2"/>
      <c r="D563" s="3"/>
      <c r="F563" s="4"/>
      <c r="G563" s="4"/>
      <c r="H563" s="92"/>
      <c r="I563" s="5"/>
      <c r="N563" s="5"/>
      <c r="O563" s="5"/>
    </row>
    <row r="564">
      <c r="A564" s="68"/>
      <c r="B564" s="2"/>
      <c r="D564" s="3"/>
      <c r="F564" s="4"/>
      <c r="G564" s="4"/>
      <c r="H564" s="92"/>
      <c r="I564" s="5"/>
      <c r="N564" s="5"/>
      <c r="O564" s="5"/>
    </row>
    <row r="565">
      <c r="A565" s="68"/>
      <c r="B565" s="2"/>
      <c r="D565" s="3"/>
      <c r="F565" s="4"/>
      <c r="G565" s="4"/>
      <c r="H565" s="92"/>
      <c r="I565" s="5"/>
      <c r="N565" s="5"/>
      <c r="O565" s="5"/>
    </row>
    <row r="566">
      <c r="A566" s="68"/>
      <c r="B566" s="2"/>
      <c r="D566" s="3"/>
      <c r="F566" s="4"/>
      <c r="G566" s="4"/>
      <c r="H566" s="92"/>
      <c r="I566" s="5"/>
      <c r="N566" s="5"/>
      <c r="O566" s="5"/>
    </row>
    <row r="567">
      <c r="A567" s="68"/>
      <c r="B567" s="2"/>
      <c r="D567" s="3"/>
      <c r="F567" s="4"/>
      <c r="G567" s="4"/>
      <c r="H567" s="92"/>
      <c r="I567" s="5"/>
      <c r="N567" s="5"/>
      <c r="O567" s="5"/>
    </row>
    <row r="568">
      <c r="A568" s="68"/>
      <c r="B568" s="2"/>
      <c r="D568" s="3"/>
      <c r="F568" s="4"/>
      <c r="G568" s="4"/>
      <c r="H568" s="92"/>
      <c r="I568" s="5"/>
      <c r="N568" s="5"/>
      <c r="O568" s="5"/>
    </row>
    <row r="569">
      <c r="A569" s="68"/>
      <c r="B569" s="2"/>
      <c r="D569" s="3"/>
      <c r="F569" s="4"/>
      <c r="G569" s="4"/>
      <c r="H569" s="92"/>
      <c r="I569" s="5"/>
      <c r="N569" s="5"/>
      <c r="O569" s="5"/>
    </row>
    <row r="570">
      <c r="A570" s="68"/>
      <c r="B570" s="2"/>
      <c r="D570" s="3"/>
      <c r="F570" s="4"/>
      <c r="G570" s="4"/>
      <c r="H570" s="92"/>
      <c r="I570" s="5"/>
      <c r="N570" s="5"/>
      <c r="O570" s="5"/>
    </row>
    <row r="571">
      <c r="A571" s="68"/>
      <c r="B571" s="2"/>
      <c r="D571" s="3"/>
      <c r="F571" s="4"/>
      <c r="G571" s="4"/>
      <c r="H571" s="92"/>
      <c r="I571" s="5"/>
      <c r="N571" s="5"/>
      <c r="O571" s="5"/>
    </row>
    <row r="572">
      <c r="A572" s="68"/>
      <c r="B572" s="2"/>
      <c r="D572" s="3"/>
      <c r="F572" s="4"/>
      <c r="G572" s="4"/>
      <c r="H572" s="92"/>
      <c r="I572" s="5"/>
      <c r="N572" s="5"/>
      <c r="O572" s="5"/>
    </row>
    <row r="573">
      <c r="A573" s="68"/>
      <c r="B573" s="2"/>
      <c r="D573" s="3"/>
      <c r="F573" s="4"/>
      <c r="G573" s="4"/>
      <c r="H573" s="92"/>
      <c r="I573" s="5"/>
      <c r="N573" s="5"/>
      <c r="O573" s="5"/>
    </row>
    <row r="574">
      <c r="A574" s="68"/>
      <c r="B574" s="2"/>
      <c r="D574" s="3"/>
      <c r="F574" s="4"/>
      <c r="G574" s="4"/>
      <c r="H574" s="92"/>
      <c r="I574" s="5"/>
      <c r="N574" s="5"/>
      <c r="O574" s="5"/>
    </row>
    <row r="575">
      <c r="A575" s="68"/>
      <c r="B575" s="2"/>
      <c r="D575" s="3"/>
      <c r="F575" s="4"/>
      <c r="G575" s="4"/>
      <c r="H575" s="92"/>
      <c r="I575" s="5"/>
      <c r="N575" s="5"/>
      <c r="O575" s="5"/>
    </row>
    <row r="576">
      <c r="A576" s="68"/>
      <c r="B576" s="2"/>
      <c r="D576" s="3"/>
      <c r="F576" s="4"/>
      <c r="G576" s="4"/>
      <c r="H576" s="92"/>
      <c r="I576" s="5"/>
      <c r="N576" s="5"/>
      <c r="O576" s="5"/>
    </row>
    <row r="577">
      <c r="A577" s="68"/>
      <c r="B577" s="2"/>
      <c r="D577" s="3"/>
      <c r="F577" s="4"/>
      <c r="G577" s="4"/>
      <c r="H577" s="92"/>
      <c r="I577" s="5"/>
      <c r="N577" s="5"/>
      <c r="O577" s="5"/>
    </row>
    <row r="578">
      <c r="A578" s="68"/>
      <c r="B578" s="2"/>
      <c r="D578" s="3"/>
      <c r="F578" s="4"/>
      <c r="G578" s="4"/>
      <c r="H578" s="92"/>
      <c r="I578" s="5"/>
      <c r="N578" s="5"/>
      <c r="O578" s="5"/>
    </row>
    <row r="579">
      <c r="A579" s="68"/>
      <c r="B579" s="2"/>
      <c r="D579" s="3"/>
      <c r="F579" s="4"/>
      <c r="G579" s="4"/>
      <c r="H579" s="92"/>
      <c r="I579" s="5"/>
      <c r="N579" s="5"/>
      <c r="O579" s="5"/>
    </row>
    <row r="580">
      <c r="A580" s="68"/>
      <c r="B580" s="2"/>
      <c r="D580" s="3"/>
      <c r="F580" s="4"/>
      <c r="G580" s="4"/>
      <c r="H580" s="92"/>
      <c r="I580" s="5"/>
      <c r="N580" s="5"/>
      <c r="O580" s="5"/>
    </row>
    <row r="581">
      <c r="A581" s="68"/>
      <c r="B581" s="2"/>
      <c r="D581" s="3"/>
      <c r="F581" s="4"/>
      <c r="G581" s="4"/>
      <c r="H581" s="92"/>
      <c r="I581" s="5"/>
      <c r="N581" s="5"/>
      <c r="O581" s="5"/>
    </row>
    <row r="582">
      <c r="A582" s="68"/>
      <c r="B582" s="2"/>
      <c r="D582" s="3"/>
      <c r="F582" s="4"/>
      <c r="G582" s="4"/>
      <c r="H582" s="92"/>
      <c r="I582" s="5"/>
      <c r="N582" s="5"/>
      <c r="O582" s="5"/>
    </row>
    <row r="583">
      <c r="A583" s="68"/>
      <c r="B583" s="2"/>
      <c r="D583" s="3"/>
      <c r="F583" s="4"/>
      <c r="G583" s="4"/>
      <c r="H583" s="92"/>
      <c r="I583" s="5"/>
      <c r="N583" s="5"/>
      <c r="O583" s="5"/>
    </row>
    <row r="584">
      <c r="A584" s="68"/>
      <c r="B584" s="2"/>
      <c r="D584" s="3"/>
      <c r="F584" s="4"/>
      <c r="G584" s="4"/>
      <c r="H584" s="92"/>
      <c r="I584" s="5"/>
      <c r="N584" s="5"/>
      <c r="O584" s="5"/>
    </row>
    <row r="585">
      <c r="A585" s="68"/>
      <c r="B585" s="2"/>
      <c r="D585" s="3"/>
      <c r="F585" s="4"/>
      <c r="G585" s="4"/>
      <c r="H585" s="92"/>
      <c r="I585" s="5"/>
      <c r="N585" s="5"/>
      <c r="O585" s="5"/>
    </row>
    <row r="586">
      <c r="A586" s="68"/>
      <c r="B586" s="2"/>
      <c r="D586" s="3"/>
      <c r="F586" s="4"/>
      <c r="G586" s="4"/>
      <c r="H586" s="92"/>
      <c r="I586" s="5"/>
      <c r="N586" s="5"/>
      <c r="O586" s="5"/>
    </row>
    <row r="587">
      <c r="A587" s="68"/>
      <c r="B587" s="2"/>
      <c r="D587" s="3"/>
      <c r="F587" s="4"/>
      <c r="G587" s="4"/>
      <c r="H587" s="92"/>
      <c r="I587" s="5"/>
      <c r="N587" s="5"/>
      <c r="O587" s="5"/>
    </row>
    <row r="588">
      <c r="A588" s="68"/>
      <c r="B588" s="2"/>
      <c r="D588" s="3"/>
      <c r="F588" s="4"/>
      <c r="G588" s="4"/>
      <c r="H588" s="92"/>
      <c r="I588" s="5"/>
      <c r="N588" s="5"/>
      <c r="O588" s="5"/>
    </row>
    <row r="589">
      <c r="A589" s="68"/>
      <c r="B589" s="2"/>
      <c r="D589" s="3"/>
      <c r="F589" s="4"/>
      <c r="G589" s="4"/>
      <c r="H589" s="92"/>
      <c r="I589" s="5"/>
      <c r="N589" s="5"/>
      <c r="O589" s="5"/>
    </row>
    <row r="590">
      <c r="A590" s="68"/>
      <c r="B590" s="2"/>
      <c r="D590" s="3"/>
      <c r="F590" s="4"/>
      <c r="G590" s="4"/>
      <c r="H590" s="92"/>
      <c r="I590" s="5"/>
      <c r="N590" s="5"/>
      <c r="O590" s="5"/>
    </row>
    <row r="591">
      <c r="A591" s="68"/>
      <c r="B591" s="2"/>
      <c r="D591" s="3"/>
      <c r="F591" s="4"/>
      <c r="G591" s="4"/>
      <c r="H591" s="92"/>
      <c r="I591" s="5"/>
      <c r="N591" s="5"/>
      <c r="O591" s="5"/>
    </row>
    <row r="592">
      <c r="A592" s="68"/>
      <c r="B592" s="2"/>
      <c r="D592" s="3"/>
      <c r="F592" s="4"/>
      <c r="G592" s="4"/>
      <c r="H592" s="92"/>
      <c r="I592" s="5"/>
      <c r="N592" s="5"/>
      <c r="O592" s="5"/>
    </row>
    <row r="593">
      <c r="A593" s="68"/>
      <c r="B593" s="2"/>
      <c r="D593" s="3"/>
      <c r="F593" s="4"/>
      <c r="G593" s="4"/>
      <c r="H593" s="92"/>
      <c r="I593" s="5"/>
      <c r="N593" s="5"/>
      <c r="O593" s="5"/>
    </row>
    <row r="594">
      <c r="A594" s="68"/>
      <c r="B594" s="2"/>
      <c r="D594" s="3"/>
      <c r="F594" s="4"/>
      <c r="G594" s="4"/>
      <c r="H594" s="92"/>
      <c r="I594" s="5"/>
      <c r="N594" s="5"/>
      <c r="O594" s="5"/>
    </row>
    <row r="595">
      <c r="A595" s="68"/>
      <c r="B595" s="2"/>
      <c r="D595" s="3"/>
      <c r="F595" s="4"/>
      <c r="G595" s="4"/>
      <c r="H595" s="92"/>
      <c r="I595" s="5"/>
      <c r="N595" s="5"/>
      <c r="O595" s="5"/>
    </row>
    <row r="596">
      <c r="A596" s="68"/>
      <c r="B596" s="2"/>
      <c r="D596" s="3"/>
      <c r="F596" s="4"/>
      <c r="G596" s="4"/>
      <c r="H596" s="92"/>
      <c r="I596" s="5"/>
      <c r="N596" s="5"/>
      <c r="O596" s="5"/>
    </row>
    <row r="597">
      <c r="A597" s="68"/>
      <c r="B597" s="2"/>
      <c r="D597" s="3"/>
      <c r="F597" s="4"/>
      <c r="G597" s="4"/>
      <c r="H597" s="92"/>
      <c r="I597" s="5"/>
      <c r="N597" s="5"/>
      <c r="O597" s="5"/>
    </row>
    <row r="598">
      <c r="A598" s="68"/>
      <c r="B598" s="2"/>
      <c r="D598" s="3"/>
      <c r="F598" s="4"/>
      <c r="G598" s="4"/>
      <c r="H598" s="92"/>
      <c r="I598" s="5"/>
      <c r="N598" s="5"/>
      <c r="O598" s="5"/>
    </row>
    <row r="599">
      <c r="A599" s="68"/>
      <c r="B599" s="2"/>
      <c r="D599" s="3"/>
      <c r="F599" s="4"/>
      <c r="G599" s="4"/>
      <c r="H599" s="92"/>
      <c r="I599" s="5"/>
      <c r="N599" s="5"/>
      <c r="O599" s="5"/>
    </row>
    <row r="600">
      <c r="A600" s="68"/>
      <c r="B600" s="2"/>
      <c r="D600" s="3"/>
      <c r="F600" s="4"/>
      <c r="G600" s="4"/>
      <c r="H600" s="92"/>
      <c r="I600" s="5"/>
      <c r="N600" s="5"/>
      <c r="O600" s="5"/>
    </row>
    <row r="601">
      <c r="A601" s="68"/>
      <c r="B601" s="2"/>
      <c r="D601" s="3"/>
      <c r="F601" s="4"/>
      <c r="G601" s="4"/>
      <c r="H601" s="92"/>
      <c r="I601" s="5"/>
      <c r="N601" s="5"/>
      <c r="O601" s="5"/>
    </row>
    <row r="602">
      <c r="A602" s="68"/>
      <c r="B602" s="2"/>
      <c r="D602" s="3"/>
      <c r="F602" s="4"/>
      <c r="G602" s="4"/>
      <c r="H602" s="92"/>
      <c r="I602" s="5"/>
      <c r="N602" s="5"/>
      <c r="O602" s="5"/>
    </row>
    <row r="603">
      <c r="A603" s="68"/>
      <c r="B603" s="2"/>
      <c r="D603" s="3"/>
      <c r="F603" s="4"/>
      <c r="G603" s="4"/>
      <c r="H603" s="92"/>
      <c r="I603" s="5"/>
      <c r="N603" s="5"/>
      <c r="O603" s="5"/>
    </row>
    <row r="604">
      <c r="A604" s="68"/>
      <c r="B604" s="2"/>
      <c r="D604" s="3"/>
      <c r="F604" s="4"/>
      <c r="G604" s="4"/>
      <c r="H604" s="92"/>
      <c r="I604" s="5"/>
      <c r="N604" s="5"/>
      <c r="O604" s="5"/>
    </row>
    <row r="605">
      <c r="A605" s="68"/>
      <c r="B605" s="2"/>
      <c r="D605" s="3"/>
      <c r="F605" s="4"/>
      <c r="G605" s="4"/>
      <c r="H605" s="92"/>
      <c r="I605" s="5"/>
      <c r="N605" s="5"/>
      <c r="O605" s="5"/>
    </row>
    <row r="606">
      <c r="A606" s="68"/>
      <c r="B606" s="2"/>
      <c r="D606" s="3"/>
      <c r="F606" s="4"/>
      <c r="G606" s="4"/>
      <c r="H606" s="92"/>
      <c r="I606" s="5"/>
      <c r="N606" s="5"/>
      <c r="O606" s="5"/>
    </row>
    <row r="607">
      <c r="A607" s="68"/>
      <c r="B607" s="2"/>
      <c r="D607" s="3"/>
      <c r="F607" s="4"/>
      <c r="G607" s="4"/>
      <c r="H607" s="92"/>
      <c r="I607" s="5"/>
      <c r="N607" s="5"/>
      <c r="O607" s="5"/>
    </row>
    <row r="608">
      <c r="A608" s="68"/>
      <c r="B608" s="2"/>
      <c r="D608" s="3"/>
      <c r="F608" s="4"/>
      <c r="G608" s="4"/>
      <c r="H608" s="92"/>
      <c r="I608" s="5"/>
      <c r="N608" s="5"/>
      <c r="O608" s="5"/>
    </row>
    <row r="609">
      <c r="A609" s="68"/>
      <c r="B609" s="2"/>
      <c r="D609" s="3"/>
      <c r="F609" s="4"/>
      <c r="G609" s="4"/>
      <c r="H609" s="92"/>
      <c r="I609" s="5"/>
      <c r="N609" s="5"/>
      <c r="O609" s="5"/>
    </row>
    <row r="610">
      <c r="A610" s="68"/>
      <c r="B610" s="2"/>
      <c r="D610" s="3"/>
      <c r="F610" s="4"/>
      <c r="G610" s="4"/>
      <c r="H610" s="92"/>
      <c r="I610" s="5"/>
      <c r="N610" s="5"/>
      <c r="O610" s="5"/>
    </row>
    <row r="611">
      <c r="A611" s="68"/>
      <c r="B611" s="2"/>
      <c r="D611" s="3"/>
      <c r="F611" s="4"/>
      <c r="G611" s="4"/>
      <c r="H611" s="92"/>
      <c r="I611" s="5"/>
      <c r="N611" s="5"/>
      <c r="O611" s="5"/>
    </row>
    <row r="612">
      <c r="A612" s="68"/>
      <c r="B612" s="2"/>
      <c r="D612" s="3"/>
      <c r="F612" s="4"/>
      <c r="G612" s="4"/>
      <c r="H612" s="92"/>
      <c r="I612" s="5"/>
      <c r="N612" s="5"/>
      <c r="O612" s="5"/>
    </row>
    <row r="613">
      <c r="A613" s="68"/>
      <c r="B613" s="2"/>
      <c r="D613" s="3"/>
      <c r="F613" s="4"/>
      <c r="G613" s="4"/>
      <c r="H613" s="92"/>
      <c r="I613" s="5"/>
      <c r="N613" s="5"/>
      <c r="O613" s="5"/>
    </row>
    <row r="614">
      <c r="A614" s="68"/>
      <c r="B614" s="2"/>
      <c r="D614" s="3"/>
      <c r="F614" s="4"/>
      <c r="G614" s="4"/>
      <c r="H614" s="92"/>
      <c r="I614" s="5"/>
      <c r="N614" s="5"/>
      <c r="O614" s="5"/>
    </row>
    <row r="615">
      <c r="A615" s="68"/>
      <c r="B615" s="2"/>
      <c r="D615" s="3"/>
      <c r="F615" s="4"/>
      <c r="G615" s="4"/>
      <c r="H615" s="92"/>
      <c r="I615" s="5"/>
      <c r="N615" s="5"/>
      <c r="O615" s="5"/>
    </row>
    <row r="616">
      <c r="A616" s="68"/>
      <c r="B616" s="2"/>
      <c r="D616" s="3"/>
      <c r="F616" s="4"/>
      <c r="G616" s="4"/>
      <c r="H616" s="92"/>
      <c r="I616" s="5"/>
      <c r="N616" s="5"/>
      <c r="O616" s="5"/>
    </row>
    <row r="617">
      <c r="A617" s="68"/>
      <c r="B617" s="2"/>
      <c r="D617" s="3"/>
      <c r="F617" s="4"/>
      <c r="G617" s="4"/>
      <c r="H617" s="92"/>
      <c r="I617" s="5"/>
      <c r="N617" s="5"/>
      <c r="O617" s="5"/>
    </row>
    <row r="618">
      <c r="A618" s="68"/>
      <c r="B618" s="2"/>
      <c r="D618" s="3"/>
      <c r="F618" s="4"/>
      <c r="G618" s="4"/>
      <c r="H618" s="92"/>
      <c r="I618" s="5"/>
      <c r="N618" s="5"/>
      <c r="O618" s="5"/>
    </row>
    <row r="619">
      <c r="A619" s="68"/>
      <c r="B619" s="2"/>
      <c r="D619" s="3"/>
      <c r="F619" s="4"/>
      <c r="G619" s="4"/>
      <c r="H619" s="92"/>
      <c r="I619" s="5"/>
      <c r="N619" s="5"/>
      <c r="O619" s="5"/>
    </row>
    <row r="620">
      <c r="A620" s="68"/>
      <c r="B620" s="2"/>
      <c r="D620" s="3"/>
      <c r="F620" s="4"/>
      <c r="G620" s="4"/>
      <c r="H620" s="92"/>
      <c r="I620" s="5"/>
      <c r="N620" s="5"/>
      <c r="O620" s="5"/>
    </row>
    <row r="621">
      <c r="A621" s="68"/>
      <c r="B621" s="2"/>
      <c r="D621" s="3"/>
      <c r="F621" s="4"/>
      <c r="G621" s="4"/>
      <c r="H621" s="92"/>
      <c r="I621" s="5"/>
      <c r="N621" s="5"/>
      <c r="O621" s="5"/>
    </row>
    <row r="622">
      <c r="A622" s="68"/>
      <c r="B622" s="2"/>
      <c r="D622" s="3"/>
      <c r="F622" s="4"/>
      <c r="G622" s="4"/>
      <c r="H622" s="92"/>
      <c r="I622" s="5"/>
      <c r="N622" s="5"/>
      <c r="O622" s="5"/>
    </row>
    <row r="623">
      <c r="A623" s="68"/>
      <c r="B623" s="2"/>
      <c r="D623" s="3"/>
      <c r="F623" s="4"/>
      <c r="G623" s="4"/>
      <c r="H623" s="92"/>
      <c r="I623" s="5"/>
      <c r="N623" s="5"/>
      <c r="O623" s="5"/>
    </row>
    <row r="624">
      <c r="A624" s="68"/>
      <c r="B624" s="2"/>
      <c r="D624" s="3"/>
      <c r="F624" s="4"/>
      <c r="G624" s="4"/>
      <c r="H624" s="92"/>
      <c r="I624" s="5"/>
      <c r="N624" s="5"/>
      <c r="O624" s="5"/>
    </row>
    <row r="625">
      <c r="A625" s="68"/>
      <c r="B625" s="2"/>
      <c r="D625" s="3"/>
      <c r="F625" s="4"/>
      <c r="G625" s="4"/>
      <c r="H625" s="92"/>
      <c r="I625" s="5"/>
      <c r="N625" s="5"/>
      <c r="O625" s="5"/>
    </row>
    <row r="626">
      <c r="A626" s="68"/>
      <c r="B626" s="2"/>
      <c r="D626" s="3"/>
      <c r="F626" s="4"/>
      <c r="G626" s="4"/>
      <c r="H626" s="92"/>
      <c r="I626" s="5"/>
      <c r="N626" s="5"/>
      <c r="O626" s="5"/>
    </row>
    <row r="627">
      <c r="A627" s="68"/>
      <c r="B627" s="2"/>
      <c r="D627" s="3"/>
      <c r="F627" s="4"/>
      <c r="G627" s="4"/>
      <c r="H627" s="92"/>
      <c r="I627" s="5"/>
      <c r="N627" s="5"/>
      <c r="O627" s="5"/>
    </row>
    <row r="628">
      <c r="A628" s="68"/>
      <c r="B628" s="2"/>
      <c r="D628" s="3"/>
      <c r="F628" s="4"/>
      <c r="G628" s="4"/>
      <c r="H628" s="92"/>
      <c r="I628" s="5"/>
      <c r="N628" s="5"/>
      <c r="O628" s="5"/>
    </row>
    <row r="629">
      <c r="A629" s="68"/>
      <c r="B629" s="2"/>
      <c r="D629" s="3"/>
      <c r="F629" s="4"/>
      <c r="G629" s="4"/>
      <c r="H629" s="92"/>
      <c r="I629" s="5"/>
      <c r="N629" s="5"/>
      <c r="O629" s="5"/>
    </row>
    <row r="630">
      <c r="A630" s="68"/>
      <c r="B630" s="2"/>
      <c r="D630" s="3"/>
      <c r="F630" s="4"/>
      <c r="G630" s="4"/>
      <c r="H630" s="92"/>
      <c r="I630" s="5"/>
      <c r="N630" s="5"/>
      <c r="O630" s="5"/>
    </row>
    <row r="631">
      <c r="A631" s="68"/>
      <c r="B631" s="2"/>
      <c r="D631" s="3"/>
      <c r="F631" s="4"/>
      <c r="G631" s="4"/>
      <c r="H631" s="92"/>
      <c r="I631" s="5"/>
      <c r="N631" s="5"/>
      <c r="O631" s="5"/>
    </row>
    <row r="632">
      <c r="A632" s="68"/>
      <c r="B632" s="2"/>
      <c r="D632" s="3"/>
      <c r="F632" s="4"/>
      <c r="G632" s="4"/>
      <c r="H632" s="92"/>
      <c r="I632" s="5"/>
      <c r="N632" s="5"/>
      <c r="O632" s="5"/>
    </row>
    <row r="633">
      <c r="A633" s="68"/>
      <c r="B633" s="2"/>
      <c r="D633" s="3"/>
      <c r="F633" s="4"/>
      <c r="G633" s="4"/>
      <c r="H633" s="92"/>
      <c r="I633" s="5"/>
      <c r="N633" s="5"/>
      <c r="O633" s="5"/>
    </row>
    <row r="634">
      <c r="A634" s="68"/>
      <c r="B634" s="2"/>
      <c r="D634" s="3"/>
      <c r="F634" s="4"/>
      <c r="G634" s="4"/>
      <c r="H634" s="92"/>
      <c r="I634" s="5"/>
      <c r="N634" s="5"/>
      <c r="O634" s="5"/>
    </row>
    <row r="635">
      <c r="A635" s="68"/>
      <c r="B635" s="2"/>
      <c r="D635" s="3"/>
      <c r="F635" s="4"/>
      <c r="G635" s="4"/>
      <c r="H635" s="92"/>
      <c r="I635" s="5"/>
      <c r="N635" s="5"/>
      <c r="O635" s="5"/>
    </row>
    <row r="636">
      <c r="A636" s="68"/>
      <c r="B636" s="2"/>
      <c r="D636" s="3"/>
      <c r="F636" s="4"/>
      <c r="G636" s="4"/>
      <c r="H636" s="92"/>
      <c r="I636" s="5"/>
      <c r="N636" s="5"/>
      <c r="O636" s="5"/>
    </row>
    <row r="637">
      <c r="A637" s="68"/>
      <c r="B637" s="2"/>
      <c r="D637" s="3"/>
      <c r="F637" s="4"/>
      <c r="G637" s="4"/>
      <c r="H637" s="92"/>
      <c r="I637" s="5"/>
      <c r="N637" s="5"/>
      <c r="O637" s="5"/>
    </row>
    <row r="638">
      <c r="A638" s="68"/>
      <c r="B638" s="2"/>
      <c r="D638" s="3"/>
      <c r="F638" s="4"/>
      <c r="G638" s="4"/>
      <c r="H638" s="92"/>
      <c r="I638" s="5"/>
      <c r="N638" s="5"/>
      <c r="O638" s="5"/>
    </row>
    <row r="639">
      <c r="A639" s="68"/>
      <c r="B639" s="2"/>
      <c r="D639" s="3"/>
      <c r="F639" s="4"/>
      <c r="G639" s="4"/>
      <c r="H639" s="92"/>
      <c r="I639" s="5"/>
      <c r="N639" s="5"/>
      <c r="O639" s="5"/>
    </row>
    <row r="640">
      <c r="A640" s="68"/>
      <c r="B640" s="2"/>
      <c r="D640" s="3"/>
      <c r="F640" s="4"/>
      <c r="G640" s="4"/>
      <c r="H640" s="92"/>
      <c r="I640" s="5"/>
      <c r="N640" s="5"/>
      <c r="O640" s="5"/>
    </row>
    <row r="641">
      <c r="A641" s="68"/>
      <c r="B641" s="2"/>
      <c r="D641" s="3"/>
      <c r="F641" s="4"/>
      <c r="G641" s="4"/>
      <c r="H641" s="92"/>
      <c r="I641" s="5"/>
      <c r="N641" s="5"/>
      <c r="O641" s="5"/>
    </row>
    <row r="642">
      <c r="A642" s="68"/>
      <c r="B642" s="2"/>
      <c r="D642" s="3"/>
      <c r="F642" s="4"/>
      <c r="G642" s="4"/>
      <c r="H642" s="92"/>
      <c r="I642" s="5"/>
      <c r="N642" s="5"/>
      <c r="O642" s="5"/>
    </row>
    <row r="643">
      <c r="A643" s="68"/>
      <c r="B643" s="2"/>
      <c r="D643" s="3"/>
      <c r="F643" s="4"/>
      <c r="G643" s="4"/>
      <c r="H643" s="92"/>
      <c r="I643" s="5"/>
      <c r="N643" s="5"/>
      <c r="O643" s="5"/>
    </row>
    <row r="644">
      <c r="A644" s="68"/>
      <c r="B644" s="2"/>
      <c r="D644" s="3"/>
      <c r="F644" s="4"/>
      <c r="G644" s="4"/>
      <c r="H644" s="92"/>
      <c r="I644" s="5"/>
      <c r="N644" s="5"/>
      <c r="O644" s="5"/>
    </row>
    <row r="645">
      <c r="A645" s="68"/>
      <c r="B645" s="2"/>
      <c r="D645" s="3"/>
      <c r="F645" s="4"/>
      <c r="G645" s="4"/>
      <c r="H645" s="92"/>
      <c r="I645" s="5"/>
      <c r="N645" s="5"/>
      <c r="O645" s="5"/>
    </row>
    <row r="646">
      <c r="A646" s="68"/>
      <c r="B646" s="2"/>
      <c r="D646" s="3"/>
      <c r="F646" s="4"/>
      <c r="G646" s="4"/>
      <c r="H646" s="92"/>
      <c r="I646" s="5"/>
      <c r="N646" s="5"/>
      <c r="O646" s="5"/>
    </row>
    <row r="647">
      <c r="A647" s="68"/>
      <c r="B647" s="2"/>
      <c r="D647" s="3"/>
      <c r="F647" s="4"/>
      <c r="G647" s="4"/>
      <c r="H647" s="92"/>
      <c r="I647" s="5"/>
      <c r="N647" s="5"/>
      <c r="O647" s="5"/>
    </row>
    <row r="648">
      <c r="A648" s="68"/>
      <c r="B648" s="2"/>
      <c r="D648" s="3"/>
      <c r="F648" s="4"/>
      <c r="G648" s="4"/>
      <c r="H648" s="92"/>
      <c r="I648" s="5"/>
      <c r="N648" s="5"/>
      <c r="O648" s="5"/>
    </row>
    <row r="649">
      <c r="A649" s="68"/>
      <c r="B649" s="2"/>
      <c r="D649" s="3"/>
      <c r="F649" s="4"/>
      <c r="G649" s="4"/>
      <c r="H649" s="92"/>
      <c r="I649" s="5"/>
      <c r="N649" s="5"/>
      <c r="O649" s="5"/>
    </row>
    <row r="650">
      <c r="A650" s="68"/>
      <c r="B650" s="2"/>
      <c r="D650" s="3"/>
      <c r="F650" s="4"/>
      <c r="G650" s="4"/>
      <c r="H650" s="92"/>
      <c r="I650" s="5"/>
      <c r="N650" s="5"/>
      <c r="O650" s="5"/>
    </row>
    <row r="651">
      <c r="A651" s="68"/>
      <c r="B651" s="2"/>
      <c r="D651" s="3"/>
      <c r="F651" s="4"/>
      <c r="G651" s="4"/>
      <c r="H651" s="92"/>
      <c r="I651" s="5"/>
      <c r="N651" s="5"/>
      <c r="O651" s="5"/>
    </row>
    <row r="652">
      <c r="A652" s="68"/>
      <c r="B652" s="2"/>
      <c r="D652" s="3"/>
      <c r="F652" s="4"/>
      <c r="G652" s="4"/>
      <c r="H652" s="92"/>
      <c r="I652" s="5"/>
      <c r="N652" s="5"/>
      <c r="O652" s="5"/>
    </row>
    <row r="653">
      <c r="A653" s="68"/>
      <c r="B653" s="2"/>
      <c r="D653" s="3"/>
      <c r="F653" s="4"/>
      <c r="G653" s="4"/>
      <c r="H653" s="92"/>
      <c r="I653" s="5"/>
      <c r="N653" s="5"/>
      <c r="O653" s="5"/>
    </row>
    <row r="654">
      <c r="A654" s="68"/>
      <c r="B654" s="2"/>
      <c r="D654" s="3"/>
      <c r="F654" s="4"/>
      <c r="G654" s="4"/>
      <c r="H654" s="92"/>
      <c r="I654" s="5"/>
      <c r="N654" s="5"/>
      <c r="O654" s="5"/>
    </row>
    <row r="655">
      <c r="A655" s="68"/>
      <c r="B655" s="2"/>
      <c r="D655" s="3"/>
      <c r="F655" s="4"/>
      <c r="G655" s="4"/>
      <c r="H655" s="92"/>
      <c r="I655" s="5"/>
      <c r="N655" s="5"/>
      <c r="O655" s="5"/>
    </row>
    <row r="656">
      <c r="A656" s="68"/>
      <c r="B656" s="2"/>
      <c r="D656" s="3"/>
      <c r="F656" s="4"/>
      <c r="G656" s="4"/>
      <c r="H656" s="92"/>
      <c r="I656" s="5"/>
      <c r="N656" s="5"/>
      <c r="O656" s="5"/>
    </row>
    <row r="657">
      <c r="A657" s="68"/>
      <c r="B657" s="2"/>
      <c r="D657" s="3"/>
      <c r="F657" s="4"/>
      <c r="G657" s="4"/>
      <c r="H657" s="92"/>
      <c r="I657" s="5"/>
      <c r="N657" s="5"/>
      <c r="O657" s="5"/>
    </row>
    <row r="658">
      <c r="A658" s="68"/>
      <c r="B658" s="2"/>
      <c r="D658" s="3"/>
      <c r="F658" s="4"/>
      <c r="G658" s="4"/>
      <c r="H658" s="92"/>
      <c r="I658" s="5"/>
      <c r="N658" s="5"/>
      <c r="O658" s="5"/>
    </row>
    <row r="659">
      <c r="A659" s="68"/>
      <c r="B659" s="2"/>
      <c r="D659" s="3"/>
      <c r="F659" s="4"/>
      <c r="G659" s="4"/>
      <c r="H659" s="92"/>
      <c r="I659" s="5"/>
      <c r="N659" s="5"/>
      <c r="O659" s="5"/>
    </row>
    <row r="660">
      <c r="A660" s="68"/>
      <c r="B660" s="2"/>
      <c r="D660" s="3"/>
      <c r="F660" s="4"/>
      <c r="G660" s="4"/>
      <c r="H660" s="92"/>
      <c r="I660" s="5"/>
      <c r="N660" s="5"/>
      <c r="O660" s="5"/>
    </row>
    <row r="661">
      <c r="A661" s="68"/>
      <c r="B661" s="2"/>
      <c r="D661" s="3"/>
      <c r="F661" s="4"/>
      <c r="G661" s="4"/>
      <c r="H661" s="92"/>
      <c r="I661" s="5"/>
      <c r="N661" s="5"/>
      <c r="O661" s="5"/>
    </row>
    <row r="662">
      <c r="A662" s="68"/>
      <c r="B662" s="2"/>
      <c r="D662" s="3"/>
      <c r="F662" s="4"/>
      <c r="G662" s="4"/>
      <c r="H662" s="92"/>
      <c r="I662" s="5"/>
      <c r="N662" s="5"/>
      <c r="O662" s="5"/>
    </row>
    <row r="663">
      <c r="A663" s="68"/>
      <c r="B663" s="2"/>
      <c r="D663" s="3"/>
      <c r="F663" s="4"/>
      <c r="G663" s="4"/>
      <c r="H663" s="92"/>
      <c r="I663" s="5"/>
      <c r="N663" s="5"/>
      <c r="O663" s="5"/>
    </row>
    <row r="664">
      <c r="A664" s="68"/>
      <c r="B664" s="2"/>
      <c r="D664" s="3"/>
      <c r="F664" s="4"/>
      <c r="G664" s="4"/>
      <c r="H664" s="92"/>
      <c r="I664" s="5"/>
      <c r="N664" s="5"/>
      <c r="O664" s="5"/>
    </row>
    <row r="665">
      <c r="A665" s="68"/>
      <c r="B665" s="2"/>
      <c r="D665" s="3"/>
      <c r="F665" s="4"/>
      <c r="G665" s="4"/>
      <c r="H665" s="92"/>
      <c r="I665" s="5"/>
      <c r="N665" s="5"/>
      <c r="O665" s="5"/>
    </row>
    <row r="666">
      <c r="A666" s="68"/>
      <c r="B666" s="2"/>
      <c r="D666" s="3"/>
      <c r="F666" s="4"/>
      <c r="G666" s="4"/>
      <c r="H666" s="92"/>
      <c r="I666" s="5"/>
      <c r="N666" s="5"/>
      <c r="O666" s="5"/>
    </row>
    <row r="667">
      <c r="A667" s="68"/>
      <c r="B667" s="2"/>
      <c r="D667" s="3"/>
      <c r="F667" s="4"/>
      <c r="G667" s="4"/>
      <c r="H667" s="92"/>
      <c r="I667" s="5"/>
      <c r="N667" s="5"/>
      <c r="O667" s="5"/>
    </row>
    <row r="668">
      <c r="A668" s="68"/>
      <c r="B668" s="2"/>
      <c r="D668" s="3"/>
      <c r="F668" s="4"/>
      <c r="G668" s="4"/>
      <c r="H668" s="92"/>
      <c r="I668" s="5"/>
      <c r="N668" s="5"/>
      <c r="O668" s="5"/>
    </row>
    <row r="669">
      <c r="A669" s="68"/>
      <c r="B669" s="2"/>
      <c r="D669" s="3"/>
      <c r="F669" s="4"/>
      <c r="G669" s="4"/>
      <c r="H669" s="92"/>
      <c r="I669" s="5"/>
      <c r="N669" s="5"/>
      <c r="O669" s="5"/>
    </row>
    <row r="670">
      <c r="A670" s="68"/>
      <c r="B670" s="2"/>
      <c r="D670" s="3"/>
      <c r="F670" s="4"/>
      <c r="G670" s="4"/>
      <c r="H670" s="92"/>
      <c r="I670" s="5"/>
      <c r="N670" s="5"/>
      <c r="O670" s="5"/>
    </row>
    <row r="671">
      <c r="A671" s="68"/>
      <c r="B671" s="2"/>
      <c r="D671" s="3"/>
      <c r="F671" s="4"/>
      <c r="G671" s="4"/>
      <c r="H671" s="92"/>
      <c r="I671" s="5"/>
      <c r="N671" s="5"/>
      <c r="O671" s="5"/>
    </row>
    <row r="672">
      <c r="A672" s="68"/>
      <c r="B672" s="2"/>
      <c r="D672" s="3"/>
      <c r="F672" s="4"/>
      <c r="G672" s="4"/>
      <c r="H672" s="92"/>
      <c r="I672" s="5"/>
      <c r="N672" s="5"/>
      <c r="O672" s="5"/>
    </row>
    <row r="673">
      <c r="A673" s="68"/>
      <c r="B673" s="2"/>
      <c r="D673" s="3"/>
      <c r="F673" s="4"/>
      <c r="G673" s="4"/>
      <c r="H673" s="92"/>
      <c r="I673" s="5"/>
      <c r="N673" s="5"/>
      <c r="O673" s="5"/>
    </row>
    <row r="674">
      <c r="A674" s="68"/>
      <c r="B674" s="2"/>
      <c r="D674" s="3"/>
      <c r="F674" s="4"/>
      <c r="G674" s="4"/>
      <c r="H674" s="92"/>
      <c r="I674" s="5"/>
      <c r="N674" s="5"/>
      <c r="O674" s="5"/>
    </row>
    <row r="675">
      <c r="A675" s="68"/>
      <c r="B675" s="2"/>
      <c r="D675" s="3"/>
      <c r="F675" s="4"/>
      <c r="G675" s="4"/>
      <c r="H675" s="92"/>
      <c r="I675" s="5"/>
      <c r="N675" s="5"/>
      <c r="O675" s="5"/>
    </row>
    <row r="676">
      <c r="A676" s="68"/>
      <c r="B676" s="2"/>
      <c r="D676" s="3"/>
      <c r="F676" s="4"/>
      <c r="G676" s="4"/>
      <c r="H676" s="92"/>
      <c r="I676" s="5"/>
      <c r="N676" s="5"/>
      <c r="O676" s="5"/>
    </row>
    <row r="677">
      <c r="A677" s="68"/>
      <c r="B677" s="2"/>
      <c r="D677" s="3"/>
      <c r="F677" s="4"/>
      <c r="G677" s="4"/>
      <c r="H677" s="92"/>
      <c r="I677" s="5"/>
      <c r="N677" s="5"/>
      <c r="O677" s="5"/>
    </row>
    <row r="678">
      <c r="A678" s="68"/>
      <c r="B678" s="2"/>
      <c r="D678" s="3"/>
      <c r="F678" s="4"/>
      <c r="G678" s="4"/>
      <c r="H678" s="92"/>
      <c r="I678" s="5"/>
      <c r="N678" s="5"/>
      <c r="O678" s="5"/>
    </row>
    <row r="679">
      <c r="A679" s="68"/>
      <c r="B679" s="2"/>
      <c r="D679" s="3"/>
      <c r="F679" s="4"/>
      <c r="G679" s="4"/>
      <c r="H679" s="92"/>
      <c r="I679" s="5"/>
      <c r="N679" s="5"/>
      <c r="O679" s="5"/>
    </row>
    <row r="680">
      <c r="A680" s="68"/>
      <c r="B680" s="2"/>
      <c r="D680" s="3"/>
      <c r="F680" s="4"/>
      <c r="G680" s="4"/>
      <c r="H680" s="92"/>
      <c r="I680" s="5"/>
      <c r="N680" s="5"/>
      <c r="O680" s="5"/>
    </row>
    <row r="681">
      <c r="A681" s="68"/>
      <c r="B681" s="2"/>
      <c r="D681" s="3"/>
      <c r="F681" s="4"/>
      <c r="G681" s="4"/>
      <c r="H681" s="92"/>
      <c r="I681" s="5"/>
      <c r="N681" s="5"/>
      <c r="O681" s="5"/>
    </row>
    <row r="682">
      <c r="A682" s="68"/>
      <c r="B682" s="2"/>
      <c r="D682" s="3"/>
      <c r="F682" s="4"/>
      <c r="G682" s="4"/>
      <c r="H682" s="92"/>
      <c r="I682" s="5"/>
      <c r="N682" s="5"/>
      <c r="O682" s="5"/>
    </row>
    <row r="683">
      <c r="A683" s="68"/>
      <c r="B683" s="2"/>
      <c r="D683" s="3"/>
      <c r="F683" s="4"/>
      <c r="G683" s="4"/>
      <c r="H683" s="92"/>
      <c r="I683" s="5"/>
      <c r="N683" s="5"/>
      <c r="O683" s="5"/>
    </row>
    <row r="684">
      <c r="A684" s="68"/>
      <c r="B684" s="2"/>
      <c r="D684" s="3"/>
      <c r="F684" s="4"/>
      <c r="G684" s="4"/>
      <c r="H684" s="92"/>
      <c r="I684" s="5"/>
      <c r="N684" s="5"/>
      <c r="O684" s="5"/>
    </row>
    <row r="685">
      <c r="A685" s="68"/>
      <c r="B685" s="2"/>
      <c r="D685" s="3"/>
      <c r="F685" s="4"/>
      <c r="G685" s="4"/>
      <c r="H685" s="92"/>
      <c r="I685" s="5"/>
      <c r="N685" s="5"/>
      <c r="O685" s="5"/>
    </row>
    <row r="686">
      <c r="A686" s="68"/>
      <c r="B686" s="2"/>
      <c r="D686" s="3"/>
      <c r="F686" s="4"/>
      <c r="G686" s="4"/>
      <c r="H686" s="92"/>
      <c r="I686" s="5"/>
      <c r="N686" s="5"/>
      <c r="O686" s="5"/>
    </row>
    <row r="687">
      <c r="A687" s="68"/>
      <c r="B687" s="2"/>
      <c r="D687" s="3"/>
      <c r="F687" s="4"/>
      <c r="G687" s="4"/>
      <c r="H687" s="92"/>
      <c r="I687" s="5"/>
      <c r="N687" s="5"/>
      <c r="O687" s="5"/>
    </row>
    <row r="688">
      <c r="A688" s="68"/>
      <c r="B688" s="2"/>
      <c r="D688" s="3"/>
      <c r="F688" s="4"/>
      <c r="G688" s="4"/>
      <c r="H688" s="92"/>
      <c r="I688" s="5"/>
      <c r="N688" s="5"/>
      <c r="O688" s="5"/>
    </row>
    <row r="689">
      <c r="A689" s="68"/>
      <c r="B689" s="2"/>
      <c r="D689" s="3"/>
      <c r="F689" s="4"/>
      <c r="G689" s="4"/>
      <c r="H689" s="92"/>
      <c r="I689" s="5"/>
      <c r="N689" s="5"/>
      <c r="O689" s="5"/>
    </row>
    <row r="690">
      <c r="A690" s="68"/>
      <c r="B690" s="2"/>
      <c r="D690" s="3"/>
      <c r="F690" s="4"/>
      <c r="G690" s="4"/>
      <c r="H690" s="92"/>
      <c r="I690" s="5"/>
      <c r="N690" s="5"/>
      <c r="O690" s="5"/>
    </row>
    <row r="691">
      <c r="A691" s="68"/>
      <c r="B691" s="2"/>
      <c r="D691" s="3"/>
      <c r="F691" s="4"/>
      <c r="G691" s="4"/>
      <c r="H691" s="92"/>
      <c r="I691" s="5"/>
      <c r="N691" s="5"/>
      <c r="O691" s="5"/>
    </row>
    <row r="692">
      <c r="A692" s="68"/>
      <c r="B692" s="2"/>
      <c r="D692" s="3"/>
      <c r="F692" s="4"/>
      <c r="G692" s="4"/>
      <c r="H692" s="92"/>
      <c r="I692" s="5"/>
      <c r="N692" s="5"/>
      <c r="O692" s="5"/>
    </row>
    <row r="693">
      <c r="A693" s="68"/>
      <c r="B693" s="2"/>
      <c r="D693" s="3"/>
      <c r="F693" s="4"/>
      <c r="G693" s="4"/>
      <c r="H693" s="92"/>
      <c r="I693" s="5"/>
      <c r="N693" s="5"/>
      <c r="O693" s="5"/>
    </row>
    <row r="694">
      <c r="A694" s="68"/>
      <c r="B694" s="2"/>
      <c r="D694" s="3"/>
      <c r="F694" s="4"/>
      <c r="G694" s="4"/>
      <c r="H694" s="92"/>
      <c r="I694" s="5"/>
      <c r="N694" s="5"/>
      <c r="O694" s="5"/>
    </row>
    <row r="695">
      <c r="A695" s="68"/>
      <c r="B695" s="2"/>
      <c r="D695" s="3"/>
      <c r="F695" s="4"/>
      <c r="G695" s="4"/>
      <c r="H695" s="92"/>
      <c r="I695" s="5"/>
      <c r="N695" s="5"/>
      <c r="O695" s="5"/>
    </row>
    <row r="696">
      <c r="A696" s="68"/>
      <c r="B696" s="2"/>
      <c r="D696" s="3"/>
      <c r="F696" s="4"/>
      <c r="G696" s="4"/>
      <c r="H696" s="92"/>
      <c r="I696" s="5"/>
      <c r="N696" s="5"/>
      <c r="O696" s="5"/>
    </row>
    <row r="697">
      <c r="A697" s="68"/>
      <c r="B697" s="2"/>
      <c r="D697" s="3"/>
      <c r="F697" s="4"/>
      <c r="G697" s="4"/>
      <c r="H697" s="92"/>
      <c r="I697" s="5"/>
      <c r="N697" s="5"/>
      <c r="O697" s="5"/>
    </row>
    <row r="698">
      <c r="A698" s="68"/>
      <c r="B698" s="2"/>
      <c r="D698" s="3"/>
      <c r="F698" s="4"/>
      <c r="G698" s="4"/>
      <c r="H698" s="92"/>
      <c r="I698" s="5"/>
      <c r="N698" s="5"/>
      <c r="O698" s="5"/>
    </row>
    <row r="699">
      <c r="A699" s="68"/>
      <c r="B699" s="2"/>
      <c r="D699" s="3"/>
      <c r="F699" s="4"/>
      <c r="G699" s="4"/>
      <c r="H699" s="92"/>
      <c r="I699" s="5"/>
      <c r="N699" s="5"/>
      <c r="O699" s="5"/>
    </row>
    <row r="700">
      <c r="A700" s="68"/>
      <c r="B700" s="2"/>
      <c r="D700" s="3"/>
      <c r="F700" s="4"/>
      <c r="G700" s="4"/>
      <c r="H700" s="92"/>
      <c r="I700" s="5"/>
      <c r="N700" s="5"/>
      <c r="O700" s="5"/>
    </row>
    <row r="701">
      <c r="A701" s="68"/>
      <c r="B701" s="2"/>
      <c r="D701" s="3"/>
      <c r="F701" s="4"/>
      <c r="G701" s="4"/>
      <c r="H701" s="92"/>
      <c r="I701" s="5"/>
      <c r="N701" s="5"/>
      <c r="O701" s="5"/>
    </row>
    <row r="702">
      <c r="A702" s="68"/>
      <c r="B702" s="2"/>
      <c r="D702" s="3"/>
      <c r="F702" s="4"/>
      <c r="G702" s="4"/>
      <c r="H702" s="92"/>
      <c r="I702" s="5"/>
      <c r="N702" s="5"/>
      <c r="O702" s="5"/>
    </row>
    <row r="703">
      <c r="A703" s="68"/>
      <c r="B703" s="2"/>
      <c r="D703" s="3"/>
      <c r="F703" s="4"/>
      <c r="G703" s="4"/>
      <c r="H703" s="92"/>
      <c r="I703" s="5"/>
      <c r="N703" s="5"/>
      <c r="O703" s="5"/>
    </row>
    <row r="704">
      <c r="A704" s="68"/>
      <c r="B704" s="2"/>
      <c r="D704" s="3"/>
      <c r="F704" s="4"/>
      <c r="G704" s="4"/>
      <c r="H704" s="92"/>
      <c r="I704" s="5"/>
      <c r="N704" s="5"/>
      <c r="O704" s="5"/>
    </row>
    <row r="705">
      <c r="A705" s="68"/>
      <c r="B705" s="2"/>
      <c r="D705" s="3"/>
      <c r="F705" s="4"/>
      <c r="G705" s="4"/>
      <c r="H705" s="92"/>
      <c r="I705" s="5"/>
      <c r="N705" s="5"/>
      <c r="O705" s="5"/>
    </row>
    <row r="706">
      <c r="A706" s="68"/>
      <c r="B706" s="2"/>
      <c r="D706" s="3"/>
      <c r="F706" s="4"/>
      <c r="G706" s="4"/>
      <c r="H706" s="92"/>
      <c r="I706" s="5"/>
      <c r="N706" s="5"/>
      <c r="O706" s="5"/>
    </row>
    <row r="707">
      <c r="A707" s="68"/>
      <c r="B707" s="2"/>
      <c r="D707" s="3"/>
      <c r="F707" s="4"/>
      <c r="G707" s="4"/>
      <c r="H707" s="92"/>
      <c r="I707" s="5"/>
      <c r="N707" s="5"/>
      <c r="O707" s="5"/>
    </row>
    <row r="708">
      <c r="A708" s="68"/>
      <c r="B708" s="2"/>
      <c r="D708" s="3"/>
      <c r="F708" s="4"/>
      <c r="G708" s="4"/>
      <c r="H708" s="92"/>
      <c r="I708" s="5"/>
      <c r="N708" s="5"/>
      <c r="O708" s="5"/>
    </row>
    <row r="709">
      <c r="A709" s="68"/>
      <c r="B709" s="2"/>
      <c r="D709" s="3"/>
      <c r="F709" s="4"/>
      <c r="G709" s="4"/>
      <c r="H709" s="92"/>
      <c r="I709" s="5"/>
      <c r="N709" s="5"/>
      <c r="O709" s="5"/>
    </row>
    <row r="710">
      <c r="A710" s="68"/>
      <c r="B710" s="2"/>
      <c r="D710" s="3"/>
      <c r="F710" s="4"/>
      <c r="G710" s="4"/>
      <c r="H710" s="92"/>
      <c r="I710" s="5"/>
      <c r="N710" s="5"/>
      <c r="O710" s="5"/>
    </row>
    <row r="711">
      <c r="A711" s="68"/>
      <c r="B711" s="2"/>
      <c r="D711" s="3"/>
      <c r="F711" s="4"/>
      <c r="G711" s="4"/>
      <c r="H711" s="92"/>
      <c r="I711" s="5"/>
      <c r="N711" s="5"/>
      <c r="O711" s="5"/>
    </row>
    <row r="712">
      <c r="A712" s="68"/>
      <c r="B712" s="2"/>
      <c r="D712" s="3"/>
      <c r="F712" s="4"/>
      <c r="G712" s="4"/>
      <c r="H712" s="92"/>
      <c r="I712" s="5"/>
      <c r="N712" s="5"/>
      <c r="O712" s="5"/>
    </row>
    <row r="713">
      <c r="A713" s="68"/>
      <c r="B713" s="2"/>
      <c r="D713" s="3"/>
      <c r="F713" s="4"/>
      <c r="G713" s="4"/>
      <c r="H713" s="92"/>
      <c r="I713" s="5"/>
      <c r="N713" s="5"/>
      <c r="O713" s="5"/>
    </row>
    <row r="714">
      <c r="A714" s="68"/>
      <c r="B714" s="2"/>
      <c r="D714" s="3"/>
      <c r="F714" s="4"/>
      <c r="G714" s="4"/>
      <c r="H714" s="92"/>
      <c r="I714" s="5"/>
      <c r="N714" s="5"/>
      <c r="O714" s="5"/>
    </row>
    <row r="715">
      <c r="A715" s="68"/>
      <c r="B715" s="2"/>
      <c r="D715" s="3"/>
      <c r="F715" s="4"/>
      <c r="G715" s="4"/>
      <c r="H715" s="92"/>
      <c r="I715" s="5"/>
      <c r="N715" s="5"/>
      <c r="O715" s="5"/>
    </row>
    <row r="716">
      <c r="A716" s="68"/>
      <c r="B716" s="2"/>
      <c r="D716" s="3"/>
      <c r="F716" s="4"/>
      <c r="G716" s="4"/>
      <c r="H716" s="92"/>
      <c r="I716" s="5"/>
      <c r="N716" s="5"/>
      <c r="O716" s="5"/>
    </row>
    <row r="717">
      <c r="A717" s="68"/>
      <c r="B717" s="2"/>
      <c r="D717" s="3"/>
      <c r="F717" s="4"/>
      <c r="G717" s="4"/>
      <c r="H717" s="92"/>
      <c r="I717" s="5"/>
      <c r="N717" s="5"/>
      <c r="O717" s="5"/>
    </row>
    <row r="718">
      <c r="A718" s="68"/>
      <c r="B718" s="2"/>
      <c r="D718" s="3"/>
      <c r="F718" s="4"/>
      <c r="G718" s="4"/>
      <c r="H718" s="92"/>
      <c r="I718" s="5"/>
      <c r="N718" s="5"/>
      <c r="O718" s="5"/>
    </row>
    <row r="719">
      <c r="A719" s="68"/>
      <c r="B719" s="2"/>
      <c r="D719" s="3"/>
      <c r="F719" s="4"/>
      <c r="G719" s="4"/>
      <c r="H719" s="92"/>
      <c r="I719" s="5"/>
      <c r="N719" s="5"/>
      <c r="O719" s="5"/>
    </row>
    <row r="720">
      <c r="A720" s="68"/>
      <c r="B720" s="2"/>
      <c r="D720" s="3"/>
      <c r="F720" s="4"/>
      <c r="G720" s="4"/>
      <c r="H720" s="92"/>
      <c r="I720" s="5"/>
      <c r="N720" s="5"/>
      <c r="O720" s="5"/>
    </row>
    <row r="721">
      <c r="A721" s="68"/>
      <c r="B721" s="2"/>
      <c r="D721" s="3"/>
      <c r="F721" s="4"/>
      <c r="G721" s="4"/>
      <c r="H721" s="92"/>
      <c r="I721" s="5"/>
      <c r="N721" s="5"/>
      <c r="O721" s="5"/>
    </row>
    <row r="722">
      <c r="A722" s="68"/>
      <c r="B722" s="2"/>
      <c r="D722" s="3"/>
      <c r="F722" s="4"/>
      <c r="G722" s="4"/>
      <c r="H722" s="92"/>
      <c r="I722" s="5"/>
      <c r="N722" s="5"/>
      <c r="O722" s="5"/>
    </row>
    <row r="723">
      <c r="A723" s="68"/>
      <c r="B723" s="2"/>
      <c r="D723" s="3"/>
      <c r="F723" s="4"/>
      <c r="G723" s="4"/>
      <c r="H723" s="92"/>
      <c r="I723" s="5"/>
      <c r="N723" s="5"/>
      <c r="O723" s="5"/>
    </row>
    <row r="724">
      <c r="A724" s="68"/>
      <c r="B724" s="2"/>
      <c r="D724" s="3"/>
      <c r="F724" s="4"/>
      <c r="G724" s="4"/>
      <c r="H724" s="92"/>
      <c r="I724" s="5"/>
      <c r="N724" s="5"/>
      <c r="O724" s="5"/>
    </row>
    <row r="725">
      <c r="A725" s="68"/>
      <c r="B725" s="2"/>
      <c r="D725" s="3"/>
      <c r="F725" s="4"/>
      <c r="G725" s="4"/>
      <c r="H725" s="92"/>
      <c r="I725" s="5"/>
      <c r="N725" s="5"/>
      <c r="O725" s="5"/>
    </row>
    <row r="726">
      <c r="A726" s="68"/>
      <c r="B726" s="2"/>
      <c r="D726" s="3"/>
      <c r="F726" s="4"/>
      <c r="G726" s="4"/>
      <c r="H726" s="92"/>
      <c r="I726" s="5"/>
      <c r="N726" s="5"/>
      <c r="O726" s="5"/>
    </row>
    <row r="727">
      <c r="A727" s="68"/>
      <c r="B727" s="2"/>
      <c r="D727" s="3"/>
      <c r="F727" s="4"/>
      <c r="G727" s="4"/>
      <c r="H727" s="92"/>
      <c r="I727" s="5"/>
      <c r="N727" s="5"/>
      <c r="O727" s="5"/>
    </row>
    <row r="728">
      <c r="A728" s="68"/>
      <c r="B728" s="2"/>
      <c r="D728" s="3"/>
      <c r="F728" s="4"/>
      <c r="G728" s="4"/>
      <c r="H728" s="92"/>
      <c r="I728" s="5"/>
      <c r="N728" s="5"/>
      <c r="O728" s="5"/>
    </row>
    <row r="729">
      <c r="A729" s="68"/>
      <c r="B729" s="2"/>
      <c r="D729" s="3"/>
      <c r="F729" s="4"/>
      <c r="G729" s="4"/>
      <c r="H729" s="92"/>
      <c r="I729" s="5"/>
      <c r="N729" s="5"/>
      <c r="O729" s="5"/>
    </row>
    <row r="730">
      <c r="A730" s="68"/>
      <c r="B730" s="2"/>
      <c r="D730" s="3"/>
      <c r="F730" s="4"/>
      <c r="G730" s="4"/>
      <c r="H730" s="92"/>
      <c r="I730" s="5"/>
      <c r="N730" s="5"/>
      <c r="O730" s="5"/>
    </row>
    <row r="731">
      <c r="A731" s="68"/>
      <c r="B731" s="2"/>
      <c r="D731" s="3"/>
      <c r="F731" s="4"/>
      <c r="G731" s="4"/>
      <c r="H731" s="92"/>
      <c r="I731" s="5"/>
      <c r="N731" s="5"/>
      <c r="O731" s="5"/>
    </row>
    <row r="732">
      <c r="A732" s="68"/>
      <c r="B732" s="2"/>
      <c r="D732" s="3"/>
      <c r="F732" s="4"/>
      <c r="G732" s="4"/>
      <c r="H732" s="92"/>
      <c r="I732" s="5"/>
      <c r="N732" s="5"/>
      <c r="O732" s="5"/>
    </row>
    <row r="733">
      <c r="A733" s="68"/>
      <c r="B733" s="2"/>
      <c r="D733" s="3"/>
      <c r="F733" s="4"/>
      <c r="G733" s="4"/>
      <c r="H733" s="92"/>
      <c r="I733" s="5"/>
      <c r="N733" s="5"/>
      <c r="O733" s="5"/>
    </row>
    <row r="734">
      <c r="A734" s="68"/>
      <c r="B734" s="2"/>
      <c r="D734" s="3"/>
      <c r="F734" s="4"/>
      <c r="G734" s="4"/>
      <c r="H734" s="92"/>
      <c r="I734" s="5"/>
      <c r="N734" s="5"/>
      <c r="O734" s="5"/>
    </row>
    <row r="735">
      <c r="A735" s="68"/>
      <c r="B735" s="2"/>
      <c r="D735" s="3"/>
      <c r="F735" s="4"/>
      <c r="G735" s="4"/>
      <c r="H735" s="92"/>
      <c r="I735" s="5"/>
      <c r="N735" s="5"/>
      <c r="O735" s="5"/>
    </row>
    <row r="736">
      <c r="A736" s="68"/>
      <c r="B736" s="2"/>
      <c r="D736" s="3"/>
      <c r="F736" s="4"/>
      <c r="G736" s="4"/>
      <c r="H736" s="92"/>
      <c r="I736" s="5"/>
      <c r="N736" s="5"/>
      <c r="O736" s="5"/>
    </row>
    <row r="737">
      <c r="A737" s="68"/>
      <c r="B737" s="2"/>
      <c r="D737" s="3"/>
      <c r="F737" s="4"/>
      <c r="G737" s="4"/>
      <c r="H737" s="92"/>
      <c r="I737" s="5"/>
      <c r="N737" s="5"/>
      <c r="O737" s="5"/>
    </row>
    <row r="738">
      <c r="A738" s="68"/>
      <c r="B738" s="2"/>
      <c r="D738" s="3"/>
      <c r="F738" s="4"/>
      <c r="G738" s="4"/>
      <c r="H738" s="92"/>
      <c r="I738" s="5"/>
      <c r="N738" s="5"/>
      <c r="O738" s="5"/>
    </row>
    <row r="739">
      <c r="A739" s="68"/>
      <c r="B739" s="2"/>
      <c r="D739" s="3"/>
      <c r="F739" s="4"/>
      <c r="G739" s="4"/>
      <c r="H739" s="92"/>
      <c r="I739" s="5"/>
      <c r="N739" s="5"/>
      <c r="O739" s="5"/>
    </row>
    <row r="740">
      <c r="A740" s="68"/>
      <c r="B740" s="2"/>
      <c r="D740" s="3"/>
      <c r="F740" s="4"/>
      <c r="G740" s="4"/>
      <c r="H740" s="92"/>
      <c r="I740" s="5"/>
      <c r="N740" s="5"/>
      <c r="O740" s="5"/>
    </row>
    <row r="741">
      <c r="A741" s="68"/>
      <c r="B741" s="2"/>
      <c r="D741" s="3"/>
      <c r="F741" s="4"/>
      <c r="G741" s="4"/>
      <c r="H741" s="92"/>
      <c r="I741" s="5"/>
      <c r="N741" s="5"/>
      <c r="O741" s="5"/>
    </row>
    <row r="742">
      <c r="A742" s="68"/>
      <c r="B742" s="2"/>
      <c r="D742" s="3"/>
      <c r="F742" s="4"/>
      <c r="G742" s="4"/>
      <c r="H742" s="92"/>
      <c r="I742" s="5"/>
      <c r="N742" s="5"/>
      <c r="O742" s="5"/>
    </row>
    <row r="743">
      <c r="A743" s="68"/>
      <c r="B743" s="2"/>
      <c r="D743" s="3"/>
      <c r="F743" s="4"/>
      <c r="G743" s="4"/>
      <c r="H743" s="92"/>
      <c r="I743" s="5"/>
      <c r="N743" s="5"/>
      <c r="O743" s="5"/>
    </row>
    <row r="744">
      <c r="A744" s="68"/>
      <c r="B744" s="2"/>
      <c r="D744" s="3"/>
      <c r="F744" s="4"/>
      <c r="G744" s="4"/>
      <c r="H744" s="92"/>
      <c r="I744" s="5"/>
      <c r="N744" s="5"/>
      <c r="O744" s="5"/>
    </row>
    <row r="745">
      <c r="A745" s="68"/>
      <c r="B745" s="2"/>
      <c r="D745" s="3"/>
      <c r="F745" s="4"/>
      <c r="G745" s="4"/>
      <c r="H745" s="92"/>
      <c r="I745" s="5"/>
      <c r="N745" s="5"/>
      <c r="O745" s="5"/>
    </row>
    <row r="746">
      <c r="A746" s="68"/>
      <c r="B746" s="2"/>
      <c r="D746" s="3"/>
      <c r="F746" s="4"/>
      <c r="G746" s="4"/>
      <c r="H746" s="92"/>
      <c r="I746" s="5"/>
      <c r="N746" s="5"/>
      <c r="O746" s="5"/>
    </row>
    <row r="747">
      <c r="A747" s="68"/>
      <c r="B747" s="2"/>
      <c r="D747" s="3"/>
      <c r="F747" s="4"/>
      <c r="G747" s="4"/>
      <c r="H747" s="92"/>
      <c r="I747" s="5"/>
      <c r="N747" s="5"/>
      <c r="O747" s="5"/>
    </row>
    <row r="748">
      <c r="A748" s="68"/>
      <c r="B748" s="2"/>
      <c r="D748" s="3"/>
      <c r="F748" s="4"/>
      <c r="G748" s="4"/>
      <c r="H748" s="92"/>
      <c r="I748" s="5"/>
      <c r="N748" s="5"/>
      <c r="O748" s="5"/>
    </row>
    <row r="749">
      <c r="A749" s="68"/>
      <c r="B749" s="2"/>
      <c r="D749" s="3"/>
      <c r="F749" s="4"/>
      <c r="G749" s="4"/>
      <c r="H749" s="92"/>
      <c r="I749" s="5"/>
      <c r="N749" s="5"/>
      <c r="O749" s="5"/>
    </row>
    <row r="750">
      <c r="A750" s="68"/>
      <c r="B750" s="2"/>
      <c r="D750" s="3"/>
      <c r="F750" s="4"/>
      <c r="G750" s="4"/>
      <c r="H750" s="92"/>
      <c r="I750" s="5"/>
      <c r="N750" s="5"/>
      <c r="O750" s="5"/>
    </row>
    <row r="751">
      <c r="A751" s="68"/>
      <c r="B751" s="2"/>
      <c r="D751" s="3"/>
      <c r="F751" s="4"/>
      <c r="G751" s="4"/>
      <c r="H751" s="92"/>
      <c r="I751" s="5"/>
      <c r="N751" s="5"/>
      <c r="O751" s="5"/>
    </row>
    <row r="752">
      <c r="A752" s="68"/>
      <c r="B752" s="2"/>
      <c r="D752" s="3"/>
      <c r="F752" s="4"/>
      <c r="G752" s="4"/>
      <c r="H752" s="92"/>
      <c r="I752" s="5"/>
      <c r="N752" s="5"/>
      <c r="O752" s="5"/>
    </row>
    <row r="753">
      <c r="A753" s="68"/>
      <c r="B753" s="2"/>
      <c r="D753" s="3"/>
      <c r="F753" s="4"/>
      <c r="G753" s="4"/>
      <c r="H753" s="92"/>
      <c r="I753" s="5"/>
      <c r="N753" s="5"/>
      <c r="O753" s="5"/>
    </row>
    <row r="754">
      <c r="A754" s="68"/>
      <c r="B754" s="2"/>
      <c r="D754" s="3"/>
      <c r="F754" s="4"/>
      <c r="G754" s="4"/>
      <c r="H754" s="92"/>
      <c r="I754" s="5"/>
      <c r="N754" s="5"/>
      <c r="O754" s="5"/>
    </row>
    <row r="755">
      <c r="A755" s="68"/>
      <c r="B755" s="2"/>
      <c r="D755" s="3"/>
      <c r="F755" s="4"/>
      <c r="G755" s="4"/>
      <c r="H755" s="92"/>
      <c r="I755" s="5"/>
      <c r="N755" s="5"/>
      <c r="O755" s="5"/>
    </row>
    <row r="756">
      <c r="A756" s="68"/>
      <c r="B756" s="2"/>
      <c r="D756" s="3"/>
      <c r="F756" s="4"/>
      <c r="G756" s="4"/>
      <c r="H756" s="92"/>
      <c r="I756" s="5"/>
      <c r="N756" s="5"/>
      <c r="O756" s="5"/>
    </row>
    <row r="757">
      <c r="A757" s="68"/>
      <c r="B757" s="2"/>
      <c r="D757" s="3"/>
      <c r="F757" s="4"/>
      <c r="G757" s="4"/>
      <c r="H757" s="92"/>
      <c r="I757" s="5"/>
      <c r="N757" s="5"/>
      <c r="O757" s="5"/>
    </row>
    <row r="758">
      <c r="A758" s="68"/>
      <c r="B758" s="2"/>
      <c r="D758" s="3"/>
      <c r="F758" s="4"/>
      <c r="G758" s="4"/>
      <c r="H758" s="92"/>
      <c r="I758" s="5"/>
      <c r="N758" s="5"/>
      <c r="O758" s="5"/>
    </row>
    <row r="759">
      <c r="A759" s="68"/>
      <c r="B759" s="2"/>
      <c r="D759" s="3"/>
      <c r="F759" s="4"/>
      <c r="G759" s="4"/>
      <c r="H759" s="92"/>
      <c r="I759" s="5"/>
      <c r="N759" s="5"/>
      <c r="O759" s="5"/>
    </row>
    <row r="760">
      <c r="A760" s="68"/>
      <c r="B760" s="2"/>
      <c r="D760" s="3"/>
      <c r="F760" s="4"/>
      <c r="G760" s="4"/>
      <c r="H760" s="92"/>
      <c r="I760" s="5"/>
      <c r="N760" s="5"/>
      <c r="O760" s="5"/>
    </row>
    <row r="761">
      <c r="A761" s="68"/>
      <c r="B761" s="2"/>
      <c r="D761" s="3"/>
      <c r="F761" s="4"/>
      <c r="G761" s="4"/>
      <c r="H761" s="92"/>
      <c r="I761" s="5"/>
      <c r="N761" s="5"/>
      <c r="O761" s="5"/>
    </row>
    <row r="762">
      <c r="A762" s="68"/>
      <c r="B762" s="2"/>
      <c r="D762" s="3"/>
      <c r="F762" s="4"/>
      <c r="G762" s="4"/>
      <c r="H762" s="92"/>
      <c r="I762" s="5"/>
      <c r="N762" s="5"/>
      <c r="O762" s="5"/>
    </row>
    <row r="763">
      <c r="A763" s="68"/>
      <c r="B763" s="2"/>
      <c r="D763" s="3"/>
      <c r="F763" s="4"/>
      <c r="G763" s="4"/>
      <c r="H763" s="92"/>
      <c r="I763" s="5"/>
      <c r="N763" s="5"/>
      <c r="O763" s="5"/>
    </row>
    <row r="764">
      <c r="A764" s="68"/>
      <c r="B764" s="2"/>
      <c r="D764" s="3"/>
      <c r="F764" s="4"/>
      <c r="G764" s="4"/>
      <c r="H764" s="92"/>
      <c r="I764" s="5"/>
      <c r="N764" s="5"/>
      <c r="O764" s="5"/>
    </row>
    <row r="765">
      <c r="A765" s="68"/>
      <c r="B765" s="2"/>
      <c r="D765" s="3"/>
      <c r="F765" s="4"/>
      <c r="G765" s="4"/>
      <c r="H765" s="92"/>
      <c r="I765" s="5"/>
      <c r="N765" s="5"/>
      <c r="O765" s="5"/>
    </row>
    <row r="766">
      <c r="A766" s="68"/>
      <c r="B766" s="2"/>
      <c r="D766" s="3"/>
      <c r="F766" s="4"/>
      <c r="G766" s="4"/>
      <c r="H766" s="92"/>
      <c r="I766" s="5"/>
      <c r="N766" s="5"/>
      <c r="O766" s="5"/>
    </row>
    <row r="767">
      <c r="A767" s="68"/>
      <c r="B767" s="2"/>
      <c r="D767" s="3"/>
      <c r="F767" s="4"/>
      <c r="G767" s="4"/>
      <c r="H767" s="92"/>
      <c r="I767" s="5"/>
      <c r="N767" s="5"/>
      <c r="O767" s="5"/>
    </row>
    <row r="768">
      <c r="A768" s="68"/>
      <c r="B768" s="2"/>
      <c r="D768" s="3"/>
      <c r="F768" s="4"/>
      <c r="G768" s="4"/>
      <c r="H768" s="92"/>
      <c r="I768" s="5"/>
      <c r="N768" s="5"/>
      <c r="O768" s="5"/>
    </row>
    <row r="769">
      <c r="A769" s="68"/>
      <c r="B769" s="2"/>
      <c r="D769" s="3"/>
      <c r="F769" s="4"/>
      <c r="G769" s="4"/>
      <c r="H769" s="92"/>
      <c r="I769" s="5"/>
      <c r="N769" s="5"/>
      <c r="O769" s="5"/>
    </row>
    <row r="770">
      <c r="A770" s="68"/>
      <c r="B770" s="2"/>
      <c r="D770" s="3"/>
      <c r="F770" s="4"/>
      <c r="G770" s="4"/>
      <c r="H770" s="92"/>
      <c r="I770" s="5"/>
      <c r="N770" s="5"/>
      <c r="O770" s="5"/>
    </row>
    <row r="771">
      <c r="A771" s="68"/>
      <c r="B771" s="2"/>
      <c r="D771" s="3"/>
      <c r="F771" s="4"/>
      <c r="G771" s="4"/>
      <c r="H771" s="92"/>
      <c r="I771" s="5"/>
      <c r="N771" s="5"/>
      <c r="O771" s="5"/>
    </row>
    <row r="772">
      <c r="A772" s="68"/>
      <c r="B772" s="2"/>
      <c r="D772" s="3"/>
      <c r="F772" s="4"/>
      <c r="G772" s="4"/>
      <c r="H772" s="92"/>
      <c r="I772" s="5"/>
      <c r="N772" s="5"/>
      <c r="O772" s="5"/>
    </row>
    <row r="773">
      <c r="A773" s="68"/>
      <c r="B773" s="2"/>
      <c r="D773" s="3"/>
      <c r="F773" s="4"/>
      <c r="G773" s="4"/>
      <c r="H773" s="92"/>
      <c r="I773" s="5"/>
      <c r="N773" s="5"/>
      <c r="O773" s="5"/>
    </row>
    <row r="774">
      <c r="A774" s="68"/>
      <c r="B774" s="2"/>
      <c r="D774" s="3"/>
      <c r="F774" s="4"/>
      <c r="G774" s="4"/>
      <c r="H774" s="92"/>
      <c r="I774" s="5"/>
      <c r="N774" s="5"/>
      <c r="O774" s="5"/>
    </row>
    <row r="775">
      <c r="A775" s="68"/>
      <c r="B775" s="2"/>
      <c r="D775" s="3"/>
      <c r="F775" s="4"/>
      <c r="G775" s="4"/>
      <c r="H775" s="92"/>
      <c r="I775" s="5"/>
      <c r="N775" s="5"/>
      <c r="O775" s="5"/>
    </row>
    <row r="776">
      <c r="A776" s="68"/>
      <c r="B776" s="2"/>
      <c r="D776" s="3"/>
      <c r="F776" s="4"/>
      <c r="G776" s="4"/>
      <c r="H776" s="92"/>
      <c r="I776" s="5"/>
      <c r="N776" s="5"/>
      <c r="O776" s="5"/>
    </row>
    <row r="777">
      <c r="A777" s="68"/>
      <c r="B777" s="2"/>
      <c r="D777" s="3"/>
      <c r="F777" s="4"/>
      <c r="G777" s="4"/>
      <c r="H777" s="92"/>
      <c r="I777" s="5"/>
      <c r="N777" s="5"/>
      <c r="O777" s="5"/>
    </row>
    <row r="778">
      <c r="A778" s="68"/>
      <c r="B778" s="2"/>
      <c r="D778" s="3"/>
      <c r="F778" s="4"/>
      <c r="G778" s="4"/>
      <c r="H778" s="92"/>
      <c r="I778" s="5"/>
      <c r="N778" s="5"/>
      <c r="O778" s="5"/>
    </row>
    <row r="779">
      <c r="A779" s="68"/>
      <c r="B779" s="2"/>
      <c r="D779" s="3"/>
      <c r="F779" s="4"/>
      <c r="G779" s="4"/>
      <c r="H779" s="92"/>
      <c r="I779" s="5"/>
      <c r="N779" s="5"/>
      <c r="O779" s="5"/>
    </row>
    <row r="780">
      <c r="A780" s="68"/>
      <c r="B780" s="2"/>
      <c r="D780" s="3"/>
      <c r="F780" s="4"/>
      <c r="G780" s="4"/>
      <c r="H780" s="92"/>
      <c r="I780" s="5"/>
      <c r="N780" s="5"/>
      <c r="O780" s="5"/>
    </row>
    <row r="781">
      <c r="A781" s="68"/>
      <c r="B781" s="2"/>
      <c r="D781" s="3"/>
      <c r="F781" s="4"/>
      <c r="G781" s="4"/>
      <c r="H781" s="92"/>
      <c r="I781" s="5"/>
      <c r="N781" s="5"/>
      <c r="O781" s="5"/>
    </row>
    <row r="782">
      <c r="A782" s="68"/>
      <c r="B782" s="2"/>
      <c r="D782" s="3"/>
      <c r="F782" s="4"/>
      <c r="G782" s="4"/>
      <c r="H782" s="92"/>
      <c r="I782" s="5"/>
      <c r="N782" s="5"/>
      <c r="O782" s="5"/>
    </row>
    <row r="783">
      <c r="A783" s="68"/>
      <c r="B783" s="2"/>
      <c r="D783" s="3"/>
      <c r="F783" s="4"/>
      <c r="G783" s="4"/>
      <c r="H783" s="92"/>
      <c r="I783" s="5"/>
      <c r="N783" s="5"/>
      <c r="O783" s="5"/>
    </row>
    <row r="784">
      <c r="A784" s="68"/>
      <c r="B784" s="2"/>
      <c r="D784" s="3"/>
      <c r="F784" s="4"/>
      <c r="G784" s="4"/>
      <c r="H784" s="92"/>
      <c r="I784" s="5"/>
      <c r="N784" s="5"/>
      <c r="O784" s="5"/>
    </row>
    <row r="785">
      <c r="A785" s="68"/>
      <c r="B785" s="2"/>
      <c r="D785" s="3"/>
      <c r="F785" s="4"/>
      <c r="G785" s="4"/>
      <c r="H785" s="92"/>
      <c r="I785" s="5"/>
      <c r="N785" s="5"/>
      <c r="O785" s="5"/>
    </row>
    <row r="786">
      <c r="A786" s="68"/>
      <c r="B786" s="2"/>
      <c r="D786" s="3"/>
      <c r="F786" s="4"/>
      <c r="G786" s="4"/>
      <c r="H786" s="92"/>
      <c r="I786" s="5"/>
      <c r="N786" s="5"/>
      <c r="O786" s="5"/>
    </row>
    <row r="787">
      <c r="A787" s="68"/>
      <c r="B787" s="2"/>
      <c r="D787" s="3"/>
      <c r="F787" s="4"/>
      <c r="G787" s="4"/>
      <c r="H787" s="92"/>
      <c r="I787" s="5"/>
      <c r="N787" s="5"/>
      <c r="O787" s="5"/>
    </row>
    <row r="788">
      <c r="A788" s="68"/>
      <c r="B788" s="2"/>
      <c r="D788" s="3"/>
      <c r="F788" s="4"/>
      <c r="G788" s="4"/>
      <c r="H788" s="92"/>
      <c r="I788" s="5"/>
      <c r="N788" s="5"/>
      <c r="O788" s="5"/>
    </row>
    <row r="789">
      <c r="A789" s="68"/>
      <c r="B789" s="2"/>
      <c r="D789" s="3"/>
      <c r="F789" s="4"/>
      <c r="G789" s="4"/>
      <c r="H789" s="92"/>
      <c r="I789" s="5"/>
      <c r="N789" s="5"/>
      <c r="O789" s="5"/>
    </row>
    <row r="790">
      <c r="A790" s="68"/>
      <c r="B790" s="2"/>
      <c r="D790" s="3"/>
      <c r="F790" s="4"/>
      <c r="G790" s="4"/>
      <c r="H790" s="92"/>
      <c r="I790" s="5"/>
      <c r="N790" s="5"/>
      <c r="O790" s="5"/>
    </row>
    <row r="791">
      <c r="A791" s="68"/>
      <c r="B791" s="2"/>
      <c r="D791" s="3"/>
      <c r="F791" s="4"/>
      <c r="G791" s="4"/>
      <c r="H791" s="92"/>
      <c r="I791" s="5"/>
      <c r="N791" s="5"/>
      <c r="O791" s="5"/>
    </row>
    <row r="792">
      <c r="A792" s="68"/>
      <c r="B792" s="2"/>
      <c r="D792" s="3"/>
      <c r="F792" s="4"/>
      <c r="G792" s="4"/>
      <c r="H792" s="92"/>
      <c r="I792" s="5"/>
      <c r="N792" s="5"/>
      <c r="O792" s="5"/>
    </row>
    <row r="793">
      <c r="A793" s="68"/>
      <c r="B793" s="2"/>
      <c r="D793" s="3"/>
      <c r="F793" s="4"/>
      <c r="G793" s="4"/>
      <c r="H793" s="92"/>
      <c r="I793" s="5"/>
      <c r="N793" s="5"/>
      <c r="O793" s="5"/>
    </row>
    <row r="794">
      <c r="A794" s="68"/>
      <c r="B794" s="2"/>
      <c r="D794" s="3"/>
      <c r="F794" s="4"/>
      <c r="G794" s="4"/>
      <c r="H794" s="92"/>
      <c r="I794" s="5"/>
      <c r="N794" s="5"/>
      <c r="O794" s="5"/>
    </row>
    <row r="795">
      <c r="A795" s="68"/>
      <c r="B795" s="2"/>
      <c r="D795" s="3"/>
      <c r="F795" s="4"/>
      <c r="G795" s="4"/>
      <c r="H795" s="92"/>
      <c r="I795" s="5"/>
      <c r="N795" s="5"/>
      <c r="O795" s="5"/>
    </row>
    <row r="796">
      <c r="A796" s="68"/>
      <c r="B796" s="2"/>
      <c r="D796" s="3"/>
      <c r="F796" s="4"/>
      <c r="G796" s="4"/>
      <c r="H796" s="92"/>
      <c r="I796" s="5"/>
      <c r="N796" s="5"/>
      <c r="O796" s="5"/>
    </row>
    <row r="797">
      <c r="A797" s="68"/>
      <c r="B797" s="2"/>
      <c r="D797" s="3"/>
      <c r="F797" s="4"/>
      <c r="G797" s="4"/>
      <c r="H797" s="92"/>
      <c r="I797" s="5"/>
      <c r="N797" s="5"/>
      <c r="O797" s="5"/>
    </row>
    <row r="798">
      <c r="A798" s="68"/>
      <c r="B798" s="2"/>
      <c r="D798" s="3"/>
      <c r="F798" s="4"/>
      <c r="G798" s="4"/>
      <c r="H798" s="92"/>
      <c r="I798" s="5"/>
      <c r="N798" s="5"/>
      <c r="O798" s="5"/>
    </row>
    <row r="799">
      <c r="A799" s="68"/>
      <c r="B799" s="2"/>
      <c r="D799" s="3"/>
      <c r="F799" s="4"/>
      <c r="G799" s="4"/>
      <c r="H799" s="92"/>
      <c r="I799" s="5"/>
      <c r="N799" s="5"/>
      <c r="O799" s="5"/>
    </row>
    <row r="800">
      <c r="A800" s="68"/>
      <c r="B800" s="2"/>
      <c r="D800" s="3"/>
      <c r="F800" s="4"/>
      <c r="G800" s="4"/>
      <c r="H800" s="92"/>
      <c r="I800" s="5"/>
      <c r="N800" s="5"/>
      <c r="O800" s="5"/>
    </row>
    <row r="801">
      <c r="A801" s="68"/>
      <c r="B801" s="2"/>
      <c r="D801" s="3"/>
      <c r="F801" s="4"/>
      <c r="G801" s="4"/>
      <c r="H801" s="92"/>
      <c r="I801" s="5"/>
      <c r="N801" s="5"/>
      <c r="O801" s="5"/>
    </row>
    <row r="802">
      <c r="A802" s="68"/>
      <c r="B802" s="2"/>
      <c r="D802" s="3"/>
      <c r="F802" s="4"/>
      <c r="G802" s="4"/>
      <c r="H802" s="92"/>
      <c r="I802" s="5"/>
      <c r="N802" s="5"/>
      <c r="O802" s="5"/>
    </row>
    <row r="803">
      <c r="A803" s="68"/>
      <c r="B803" s="2"/>
      <c r="D803" s="3"/>
      <c r="F803" s="4"/>
      <c r="G803" s="4"/>
      <c r="H803" s="92"/>
      <c r="I803" s="5"/>
      <c r="N803" s="5"/>
      <c r="O803" s="5"/>
    </row>
    <row r="804">
      <c r="A804" s="68"/>
      <c r="B804" s="2"/>
      <c r="D804" s="3"/>
      <c r="F804" s="4"/>
      <c r="G804" s="4"/>
      <c r="H804" s="92"/>
      <c r="I804" s="5"/>
      <c r="N804" s="5"/>
      <c r="O804" s="5"/>
    </row>
    <row r="805">
      <c r="A805" s="68"/>
      <c r="B805" s="2"/>
      <c r="D805" s="3"/>
      <c r="F805" s="4"/>
      <c r="G805" s="4"/>
      <c r="H805" s="92"/>
      <c r="I805" s="5"/>
      <c r="N805" s="5"/>
      <c r="O805" s="5"/>
    </row>
    <row r="806">
      <c r="A806" s="68"/>
      <c r="B806" s="2"/>
      <c r="D806" s="3"/>
      <c r="F806" s="4"/>
      <c r="G806" s="4"/>
      <c r="H806" s="92"/>
      <c r="I806" s="5"/>
      <c r="N806" s="5"/>
      <c r="O806" s="5"/>
    </row>
    <row r="807">
      <c r="A807" s="68"/>
      <c r="B807" s="2"/>
      <c r="D807" s="3"/>
      <c r="F807" s="4"/>
      <c r="G807" s="4"/>
      <c r="H807" s="92"/>
      <c r="I807" s="5"/>
      <c r="N807" s="5"/>
      <c r="O807" s="5"/>
    </row>
    <row r="808">
      <c r="A808" s="68"/>
      <c r="B808" s="2"/>
      <c r="D808" s="3"/>
      <c r="F808" s="4"/>
      <c r="G808" s="4"/>
      <c r="H808" s="92"/>
      <c r="I808" s="5"/>
      <c r="N808" s="5"/>
      <c r="O808" s="5"/>
    </row>
    <row r="809">
      <c r="A809" s="68"/>
      <c r="B809" s="2"/>
      <c r="D809" s="3"/>
      <c r="F809" s="4"/>
      <c r="G809" s="4"/>
      <c r="H809" s="92"/>
      <c r="I809" s="5"/>
      <c r="N809" s="5"/>
      <c r="O809" s="5"/>
    </row>
    <row r="810">
      <c r="A810" s="68"/>
      <c r="B810" s="2"/>
      <c r="D810" s="3"/>
      <c r="F810" s="4"/>
      <c r="G810" s="4"/>
      <c r="H810" s="92"/>
      <c r="I810" s="5"/>
      <c r="N810" s="5"/>
      <c r="O810" s="5"/>
    </row>
    <row r="811">
      <c r="A811" s="68"/>
      <c r="B811" s="2"/>
      <c r="D811" s="3"/>
      <c r="F811" s="4"/>
      <c r="G811" s="4"/>
      <c r="H811" s="92"/>
      <c r="I811" s="5"/>
      <c r="N811" s="5"/>
      <c r="O811" s="5"/>
    </row>
    <row r="812">
      <c r="A812" s="68"/>
      <c r="B812" s="2"/>
      <c r="D812" s="3"/>
      <c r="F812" s="4"/>
      <c r="G812" s="4"/>
      <c r="H812" s="92"/>
      <c r="I812" s="5"/>
      <c r="N812" s="5"/>
      <c r="O812" s="5"/>
    </row>
    <row r="813">
      <c r="A813" s="68"/>
      <c r="B813" s="2"/>
      <c r="D813" s="3"/>
      <c r="F813" s="4"/>
      <c r="G813" s="4"/>
      <c r="H813" s="92"/>
      <c r="I813" s="5"/>
      <c r="N813" s="5"/>
      <c r="O813" s="5"/>
    </row>
    <row r="814">
      <c r="A814" s="68"/>
      <c r="B814" s="2"/>
      <c r="D814" s="3"/>
      <c r="F814" s="4"/>
      <c r="G814" s="4"/>
      <c r="H814" s="92"/>
      <c r="I814" s="5"/>
      <c r="N814" s="5"/>
      <c r="O814" s="5"/>
    </row>
    <row r="815">
      <c r="A815" s="68"/>
      <c r="B815" s="2"/>
      <c r="D815" s="3"/>
      <c r="F815" s="4"/>
      <c r="G815" s="4"/>
      <c r="H815" s="92"/>
      <c r="I815" s="5"/>
      <c r="N815" s="5"/>
      <c r="O815" s="5"/>
    </row>
    <row r="816">
      <c r="A816" s="68"/>
      <c r="B816" s="2"/>
      <c r="D816" s="3"/>
      <c r="F816" s="4"/>
      <c r="G816" s="4"/>
      <c r="H816" s="92"/>
      <c r="I816" s="5"/>
      <c r="N816" s="5"/>
      <c r="O816" s="5"/>
    </row>
    <row r="817">
      <c r="A817" s="68"/>
      <c r="B817" s="2"/>
      <c r="D817" s="3"/>
      <c r="F817" s="4"/>
      <c r="G817" s="4"/>
      <c r="H817" s="92"/>
      <c r="I817" s="5"/>
      <c r="N817" s="5"/>
      <c r="O817" s="5"/>
    </row>
    <row r="818">
      <c r="A818" s="68"/>
      <c r="B818" s="2"/>
      <c r="D818" s="3"/>
      <c r="F818" s="4"/>
      <c r="G818" s="4"/>
      <c r="H818" s="92"/>
      <c r="I818" s="5"/>
      <c r="N818" s="5"/>
      <c r="O818" s="5"/>
    </row>
    <row r="819">
      <c r="A819" s="68"/>
      <c r="B819" s="2"/>
      <c r="D819" s="3"/>
      <c r="F819" s="4"/>
      <c r="G819" s="4"/>
      <c r="H819" s="92"/>
      <c r="I819" s="5"/>
      <c r="N819" s="5"/>
      <c r="O819" s="5"/>
    </row>
    <row r="820">
      <c r="A820" s="68"/>
      <c r="B820" s="2"/>
      <c r="D820" s="3"/>
      <c r="F820" s="4"/>
      <c r="G820" s="4"/>
      <c r="H820" s="92"/>
      <c r="I820" s="5"/>
      <c r="N820" s="5"/>
      <c r="O820" s="5"/>
    </row>
    <row r="821">
      <c r="A821" s="68"/>
      <c r="B821" s="2"/>
      <c r="D821" s="3"/>
      <c r="F821" s="4"/>
      <c r="G821" s="4"/>
      <c r="H821" s="92"/>
      <c r="I821" s="5"/>
      <c r="N821" s="5"/>
      <c r="O821" s="5"/>
    </row>
    <row r="822">
      <c r="A822" s="68"/>
      <c r="B822" s="2"/>
      <c r="D822" s="3"/>
      <c r="F822" s="4"/>
      <c r="G822" s="4"/>
      <c r="H822" s="92"/>
      <c r="I822" s="5"/>
      <c r="N822" s="5"/>
      <c r="O822" s="5"/>
    </row>
    <row r="823">
      <c r="A823" s="68"/>
      <c r="B823" s="2"/>
      <c r="D823" s="3"/>
      <c r="F823" s="4"/>
      <c r="G823" s="4"/>
      <c r="H823" s="92"/>
      <c r="I823" s="5"/>
      <c r="N823" s="5"/>
      <c r="O823" s="5"/>
    </row>
    <row r="824">
      <c r="A824" s="68"/>
      <c r="B824" s="2"/>
      <c r="D824" s="3"/>
      <c r="F824" s="4"/>
      <c r="G824" s="4"/>
      <c r="H824" s="92"/>
      <c r="I824" s="5"/>
      <c r="N824" s="5"/>
      <c r="O824" s="5"/>
    </row>
    <row r="825">
      <c r="A825" s="68"/>
      <c r="B825" s="2"/>
      <c r="D825" s="3"/>
      <c r="F825" s="4"/>
      <c r="G825" s="4"/>
      <c r="H825" s="92"/>
      <c r="I825" s="5"/>
      <c r="N825" s="5"/>
      <c r="O825" s="5"/>
    </row>
    <row r="826">
      <c r="A826" s="68"/>
      <c r="B826" s="2"/>
      <c r="D826" s="3"/>
      <c r="F826" s="4"/>
      <c r="G826" s="4"/>
      <c r="H826" s="92"/>
      <c r="I826" s="5"/>
      <c r="N826" s="5"/>
      <c r="O826" s="5"/>
    </row>
    <row r="827">
      <c r="A827" s="68"/>
      <c r="B827" s="2"/>
      <c r="D827" s="3"/>
      <c r="F827" s="4"/>
      <c r="G827" s="4"/>
      <c r="H827" s="92"/>
      <c r="I827" s="5"/>
      <c r="N827" s="5"/>
      <c r="O827" s="5"/>
    </row>
    <row r="828">
      <c r="A828" s="68"/>
      <c r="B828" s="2"/>
      <c r="D828" s="3"/>
      <c r="F828" s="4"/>
      <c r="G828" s="4"/>
      <c r="H828" s="92"/>
      <c r="I828" s="5"/>
      <c r="N828" s="5"/>
      <c r="O828" s="5"/>
    </row>
    <row r="829">
      <c r="A829" s="68"/>
      <c r="B829" s="2"/>
      <c r="D829" s="3"/>
      <c r="F829" s="4"/>
      <c r="G829" s="4"/>
      <c r="H829" s="92"/>
      <c r="I829" s="5"/>
      <c r="N829" s="5"/>
      <c r="O829" s="5"/>
    </row>
    <row r="830">
      <c r="A830" s="68"/>
      <c r="B830" s="2"/>
      <c r="D830" s="3"/>
      <c r="F830" s="4"/>
      <c r="G830" s="4"/>
      <c r="H830" s="92"/>
      <c r="I830" s="5"/>
      <c r="N830" s="5"/>
      <c r="O830" s="5"/>
    </row>
    <row r="831">
      <c r="A831" s="68"/>
      <c r="B831" s="2"/>
      <c r="D831" s="3"/>
      <c r="F831" s="4"/>
      <c r="G831" s="4"/>
      <c r="H831" s="92"/>
      <c r="I831" s="5"/>
      <c r="N831" s="5"/>
      <c r="O831" s="5"/>
    </row>
    <row r="832">
      <c r="A832" s="68"/>
      <c r="B832" s="2"/>
      <c r="D832" s="3"/>
      <c r="F832" s="4"/>
      <c r="G832" s="4"/>
      <c r="H832" s="92"/>
      <c r="I832" s="5"/>
      <c r="N832" s="5"/>
      <c r="O832" s="5"/>
    </row>
    <row r="833">
      <c r="A833" s="68"/>
      <c r="B833" s="2"/>
      <c r="D833" s="3"/>
      <c r="F833" s="4"/>
      <c r="G833" s="4"/>
      <c r="H833" s="92"/>
      <c r="I833" s="5"/>
      <c r="N833" s="5"/>
      <c r="O833" s="5"/>
    </row>
    <row r="834">
      <c r="A834" s="68"/>
      <c r="B834" s="2"/>
      <c r="D834" s="3"/>
      <c r="F834" s="4"/>
      <c r="G834" s="4"/>
      <c r="H834" s="92"/>
      <c r="I834" s="5"/>
      <c r="N834" s="5"/>
      <c r="O834" s="5"/>
    </row>
    <row r="835">
      <c r="A835" s="68"/>
      <c r="B835" s="2"/>
      <c r="D835" s="3"/>
      <c r="F835" s="4"/>
      <c r="G835" s="4"/>
      <c r="H835" s="92"/>
      <c r="I835" s="5"/>
      <c r="N835" s="5"/>
      <c r="O835" s="5"/>
    </row>
    <row r="836">
      <c r="A836" s="68"/>
      <c r="B836" s="2"/>
      <c r="D836" s="3"/>
      <c r="F836" s="4"/>
      <c r="G836" s="4"/>
      <c r="H836" s="92"/>
      <c r="I836" s="5"/>
      <c r="N836" s="5"/>
      <c r="O836" s="5"/>
    </row>
    <row r="837">
      <c r="A837" s="68"/>
      <c r="B837" s="2"/>
      <c r="D837" s="3"/>
      <c r="F837" s="4"/>
      <c r="G837" s="4"/>
      <c r="H837" s="92"/>
      <c r="I837" s="5"/>
      <c r="N837" s="5"/>
      <c r="O837" s="5"/>
    </row>
    <row r="838">
      <c r="A838" s="68"/>
      <c r="B838" s="2"/>
      <c r="D838" s="3"/>
      <c r="F838" s="4"/>
      <c r="G838" s="4"/>
      <c r="H838" s="92"/>
      <c r="I838" s="5"/>
      <c r="N838" s="5"/>
      <c r="O838" s="5"/>
    </row>
    <row r="839">
      <c r="A839" s="68"/>
      <c r="B839" s="2"/>
      <c r="D839" s="3"/>
      <c r="F839" s="4"/>
      <c r="G839" s="4"/>
      <c r="H839" s="92"/>
      <c r="I839" s="5"/>
      <c r="N839" s="5"/>
      <c r="O839" s="5"/>
    </row>
    <row r="840">
      <c r="A840" s="68"/>
      <c r="B840" s="2"/>
      <c r="D840" s="3"/>
      <c r="F840" s="4"/>
      <c r="G840" s="4"/>
      <c r="H840" s="92"/>
      <c r="I840" s="5"/>
      <c r="N840" s="5"/>
      <c r="O840" s="5"/>
    </row>
    <row r="841">
      <c r="A841" s="68"/>
      <c r="B841" s="2"/>
      <c r="D841" s="3"/>
      <c r="F841" s="4"/>
      <c r="G841" s="4"/>
      <c r="H841" s="92"/>
      <c r="I841" s="5"/>
      <c r="N841" s="5"/>
      <c r="O841" s="5"/>
    </row>
    <row r="842">
      <c r="A842" s="68"/>
      <c r="B842" s="2"/>
      <c r="D842" s="3"/>
      <c r="F842" s="4"/>
      <c r="G842" s="4"/>
      <c r="H842" s="92"/>
      <c r="I842" s="5"/>
      <c r="N842" s="5"/>
      <c r="O842" s="5"/>
    </row>
    <row r="843">
      <c r="A843" s="68"/>
      <c r="B843" s="2"/>
      <c r="D843" s="3"/>
      <c r="F843" s="4"/>
      <c r="G843" s="4"/>
      <c r="H843" s="92"/>
      <c r="I843" s="5"/>
      <c r="N843" s="5"/>
      <c r="O843" s="5"/>
    </row>
    <row r="844">
      <c r="A844" s="68"/>
      <c r="B844" s="2"/>
      <c r="D844" s="3"/>
      <c r="F844" s="4"/>
      <c r="G844" s="4"/>
      <c r="H844" s="92"/>
      <c r="I844" s="5"/>
      <c r="N844" s="5"/>
      <c r="O844" s="5"/>
    </row>
    <row r="845">
      <c r="A845" s="68"/>
      <c r="B845" s="2"/>
      <c r="D845" s="3"/>
      <c r="F845" s="4"/>
      <c r="G845" s="4"/>
      <c r="H845" s="92"/>
      <c r="I845" s="5"/>
      <c r="N845" s="5"/>
      <c r="O845" s="5"/>
    </row>
    <row r="846">
      <c r="A846" s="68"/>
      <c r="B846" s="2"/>
      <c r="D846" s="3"/>
      <c r="F846" s="4"/>
      <c r="G846" s="4"/>
      <c r="H846" s="92"/>
      <c r="I846" s="5"/>
      <c r="N846" s="5"/>
      <c r="O846" s="5"/>
    </row>
    <row r="847">
      <c r="A847" s="68"/>
      <c r="B847" s="2"/>
      <c r="D847" s="3"/>
      <c r="F847" s="4"/>
      <c r="G847" s="4"/>
      <c r="H847" s="92"/>
      <c r="I847" s="5"/>
      <c r="N847" s="5"/>
      <c r="O847" s="5"/>
    </row>
    <row r="848">
      <c r="A848" s="68"/>
      <c r="B848" s="2"/>
      <c r="D848" s="3"/>
      <c r="F848" s="4"/>
      <c r="G848" s="4"/>
      <c r="H848" s="92"/>
      <c r="I848" s="5"/>
      <c r="N848" s="5"/>
      <c r="O848" s="5"/>
    </row>
    <row r="849">
      <c r="A849" s="68"/>
      <c r="B849" s="2"/>
      <c r="D849" s="3"/>
      <c r="F849" s="4"/>
      <c r="G849" s="4"/>
      <c r="H849" s="92"/>
      <c r="I849" s="5"/>
      <c r="N849" s="5"/>
      <c r="O849" s="5"/>
    </row>
    <row r="850">
      <c r="A850" s="68"/>
      <c r="B850" s="2"/>
      <c r="D850" s="3"/>
      <c r="F850" s="4"/>
      <c r="G850" s="4"/>
      <c r="H850" s="92"/>
      <c r="I850" s="5"/>
      <c r="N850" s="5"/>
      <c r="O850" s="5"/>
    </row>
    <row r="851">
      <c r="A851" s="68"/>
      <c r="B851" s="2"/>
      <c r="D851" s="3"/>
      <c r="F851" s="4"/>
      <c r="G851" s="4"/>
      <c r="H851" s="92"/>
      <c r="I851" s="5"/>
      <c r="N851" s="5"/>
      <c r="O851" s="5"/>
    </row>
    <row r="852">
      <c r="A852" s="68"/>
      <c r="B852" s="2"/>
      <c r="D852" s="3"/>
      <c r="F852" s="4"/>
      <c r="G852" s="4"/>
      <c r="H852" s="92"/>
      <c r="I852" s="5"/>
      <c r="N852" s="5"/>
      <c r="O852" s="5"/>
    </row>
    <row r="853">
      <c r="A853" s="68"/>
      <c r="B853" s="2"/>
      <c r="D853" s="3"/>
      <c r="F853" s="4"/>
      <c r="G853" s="4"/>
      <c r="H853" s="92"/>
      <c r="I853" s="5"/>
      <c r="N853" s="5"/>
      <c r="O853" s="5"/>
    </row>
    <row r="854">
      <c r="A854" s="68"/>
      <c r="B854" s="2"/>
      <c r="D854" s="3"/>
      <c r="F854" s="4"/>
      <c r="G854" s="4"/>
      <c r="H854" s="92"/>
      <c r="I854" s="5"/>
      <c r="N854" s="5"/>
      <c r="O854" s="5"/>
    </row>
    <row r="855">
      <c r="A855" s="68"/>
      <c r="B855" s="2"/>
      <c r="D855" s="3"/>
      <c r="F855" s="4"/>
      <c r="G855" s="4"/>
      <c r="H855" s="92"/>
      <c r="I855" s="5"/>
      <c r="N855" s="5"/>
      <c r="O855" s="5"/>
    </row>
    <row r="856">
      <c r="A856" s="68"/>
      <c r="B856" s="2"/>
      <c r="D856" s="3"/>
      <c r="F856" s="4"/>
      <c r="G856" s="4"/>
      <c r="H856" s="92"/>
      <c r="I856" s="5"/>
      <c r="N856" s="5"/>
      <c r="O856" s="5"/>
    </row>
    <row r="857">
      <c r="A857" s="68"/>
      <c r="B857" s="2"/>
      <c r="D857" s="3"/>
      <c r="F857" s="4"/>
      <c r="G857" s="4"/>
      <c r="H857" s="92"/>
      <c r="I857" s="5"/>
      <c r="N857" s="5"/>
      <c r="O857" s="5"/>
    </row>
    <row r="858">
      <c r="A858" s="68"/>
      <c r="B858" s="2"/>
      <c r="D858" s="3"/>
      <c r="F858" s="4"/>
      <c r="G858" s="4"/>
      <c r="H858" s="92"/>
      <c r="I858" s="5"/>
      <c r="N858" s="5"/>
      <c r="O858" s="5"/>
    </row>
    <row r="859">
      <c r="A859" s="68"/>
      <c r="B859" s="2"/>
      <c r="D859" s="3"/>
      <c r="F859" s="4"/>
      <c r="G859" s="4"/>
      <c r="H859" s="92"/>
      <c r="I859" s="5"/>
      <c r="N859" s="5"/>
      <c r="O859" s="5"/>
    </row>
    <row r="860">
      <c r="A860" s="68"/>
      <c r="B860" s="2"/>
      <c r="D860" s="3"/>
      <c r="F860" s="4"/>
      <c r="G860" s="4"/>
      <c r="H860" s="92"/>
      <c r="I860" s="5"/>
      <c r="N860" s="5"/>
      <c r="O860" s="5"/>
    </row>
    <row r="861">
      <c r="A861" s="68"/>
      <c r="B861" s="2"/>
      <c r="D861" s="3"/>
      <c r="F861" s="4"/>
      <c r="G861" s="4"/>
      <c r="H861" s="92"/>
      <c r="I861" s="5"/>
      <c r="N861" s="5"/>
      <c r="O861" s="5"/>
    </row>
    <row r="862">
      <c r="A862" s="68"/>
      <c r="B862" s="2"/>
      <c r="D862" s="3"/>
      <c r="F862" s="4"/>
      <c r="G862" s="4"/>
      <c r="H862" s="92"/>
      <c r="I862" s="5"/>
      <c r="N862" s="5"/>
      <c r="O862" s="5"/>
    </row>
    <row r="863">
      <c r="A863" s="68"/>
      <c r="B863" s="2"/>
      <c r="D863" s="3"/>
      <c r="F863" s="4"/>
      <c r="G863" s="4"/>
      <c r="H863" s="92"/>
      <c r="I863" s="5"/>
      <c r="N863" s="5"/>
      <c r="O863" s="5"/>
    </row>
    <row r="864">
      <c r="A864" s="68"/>
      <c r="B864" s="2"/>
      <c r="D864" s="3"/>
      <c r="F864" s="4"/>
      <c r="G864" s="4"/>
      <c r="H864" s="92"/>
      <c r="I864" s="5"/>
      <c r="N864" s="5"/>
      <c r="O864" s="5"/>
    </row>
    <row r="865">
      <c r="A865" s="68"/>
      <c r="B865" s="2"/>
      <c r="D865" s="3"/>
      <c r="F865" s="4"/>
      <c r="G865" s="4"/>
      <c r="H865" s="92"/>
      <c r="I865" s="5"/>
      <c r="N865" s="5"/>
      <c r="O865" s="5"/>
    </row>
    <row r="866">
      <c r="A866" s="68"/>
      <c r="B866" s="2"/>
      <c r="D866" s="3"/>
      <c r="F866" s="4"/>
      <c r="G866" s="4"/>
      <c r="H866" s="92"/>
      <c r="I866" s="5"/>
      <c r="N866" s="5"/>
      <c r="O866" s="5"/>
    </row>
    <row r="867">
      <c r="A867" s="68"/>
      <c r="B867" s="2"/>
      <c r="D867" s="3"/>
      <c r="F867" s="4"/>
      <c r="G867" s="4"/>
      <c r="H867" s="92"/>
      <c r="I867" s="5"/>
      <c r="N867" s="5"/>
      <c r="O867" s="5"/>
    </row>
    <row r="868">
      <c r="A868" s="68"/>
      <c r="B868" s="2"/>
      <c r="D868" s="3"/>
      <c r="F868" s="4"/>
      <c r="G868" s="4"/>
      <c r="H868" s="92"/>
      <c r="I868" s="5"/>
      <c r="N868" s="5"/>
      <c r="O868" s="5"/>
    </row>
    <row r="869">
      <c r="A869" s="68"/>
      <c r="B869" s="2"/>
      <c r="D869" s="3"/>
      <c r="F869" s="4"/>
      <c r="G869" s="4"/>
      <c r="H869" s="92"/>
      <c r="I869" s="5"/>
      <c r="N869" s="5"/>
      <c r="O869" s="5"/>
    </row>
    <row r="870">
      <c r="A870" s="68"/>
      <c r="B870" s="2"/>
      <c r="D870" s="3"/>
      <c r="F870" s="4"/>
      <c r="G870" s="4"/>
      <c r="H870" s="92"/>
      <c r="I870" s="5"/>
      <c r="N870" s="5"/>
      <c r="O870" s="5"/>
    </row>
    <row r="871">
      <c r="A871" s="68"/>
      <c r="B871" s="2"/>
      <c r="D871" s="3"/>
      <c r="F871" s="4"/>
      <c r="G871" s="4"/>
      <c r="H871" s="92"/>
      <c r="I871" s="5"/>
      <c r="N871" s="5"/>
      <c r="O871" s="5"/>
    </row>
    <row r="872">
      <c r="A872" s="68"/>
      <c r="B872" s="2"/>
      <c r="D872" s="3"/>
      <c r="F872" s="4"/>
      <c r="G872" s="4"/>
      <c r="H872" s="92"/>
      <c r="I872" s="5"/>
      <c r="N872" s="5"/>
      <c r="O872" s="5"/>
    </row>
    <row r="873">
      <c r="A873" s="68"/>
      <c r="B873" s="2"/>
      <c r="D873" s="3"/>
      <c r="F873" s="4"/>
      <c r="G873" s="4"/>
      <c r="H873" s="92"/>
      <c r="I873" s="5"/>
      <c r="N873" s="5"/>
      <c r="O873" s="5"/>
    </row>
    <row r="874">
      <c r="A874" s="68"/>
      <c r="B874" s="2"/>
      <c r="D874" s="3"/>
      <c r="F874" s="4"/>
      <c r="G874" s="4"/>
      <c r="H874" s="92"/>
      <c r="I874" s="5"/>
      <c r="N874" s="5"/>
      <c r="O874" s="5"/>
    </row>
    <row r="875">
      <c r="A875" s="68"/>
      <c r="B875" s="2"/>
      <c r="D875" s="3"/>
      <c r="F875" s="4"/>
      <c r="G875" s="4"/>
      <c r="H875" s="92"/>
      <c r="I875" s="5"/>
      <c r="N875" s="5"/>
      <c r="O875" s="5"/>
    </row>
    <row r="876">
      <c r="A876" s="68"/>
      <c r="B876" s="2"/>
      <c r="D876" s="3"/>
      <c r="F876" s="4"/>
      <c r="G876" s="4"/>
      <c r="H876" s="92"/>
      <c r="I876" s="5"/>
      <c r="N876" s="5"/>
      <c r="O876" s="5"/>
    </row>
    <row r="877">
      <c r="A877" s="68"/>
      <c r="B877" s="2"/>
      <c r="D877" s="3"/>
      <c r="F877" s="4"/>
      <c r="G877" s="4"/>
      <c r="H877" s="92"/>
      <c r="I877" s="5"/>
      <c r="N877" s="5"/>
      <c r="O877" s="5"/>
    </row>
    <row r="878">
      <c r="A878" s="68"/>
      <c r="B878" s="2"/>
      <c r="D878" s="3"/>
      <c r="F878" s="4"/>
      <c r="G878" s="4"/>
      <c r="H878" s="92"/>
      <c r="I878" s="5"/>
      <c r="N878" s="5"/>
      <c r="O878" s="5"/>
    </row>
    <row r="879">
      <c r="A879" s="68"/>
      <c r="B879" s="2"/>
      <c r="D879" s="3"/>
      <c r="F879" s="4"/>
      <c r="G879" s="4"/>
      <c r="H879" s="92"/>
      <c r="I879" s="5"/>
      <c r="N879" s="5"/>
      <c r="O879" s="5"/>
    </row>
    <row r="880">
      <c r="A880" s="68"/>
      <c r="B880" s="2"/>
      <c r="D880" s="3"/>
      <c r="F880" s="4"/>
      <c r="G880" s="4"/>
      <c r="H880" s="92"/>
      <c r="I880" s="5"/>
      <c r="N880" s="5"/>
      <c r="O880" s="5"/>
    </row>
    <row r="881">
      <c r="A881" s="68"/>
      <c r="B881" s="2"/>
      <c r="D881" s="3"/>
      <c r="F881" s="4"/>
      <c r="G881" s="4"/>
      <c r="H881" s="92"/>
      <c r="I881" s="5"/>
      <c r="N881" s="5"/>
      <c r="O881" s="5"/>
    </row>
    <row r="882">
      <c r="A882" s="68"/>
      <c r="B882" s="2"/>
      <c r="D882" s="3"/>
      <c r="F882" s="4"/>
      <c r="G882" s="4"/>
      <c r="H882" s="92"/>
      <c r="I882" s="5"/>
      <c r="N882" s="5"/>
      <c r="O882" s="5"/>
    </row>
    <row r="883">
      <c r="A883" s="68"/>
      <c r="B883" s="2"/>
      <c r="D883" s="3"/>
      <c r="F883" s="4"/>
      <c r="G883" s="4"/>
      <c r="H883" s="92"/>
      <c r="I883" s="5"/>
      <c r="N883" s="5"/>
      <c r="O883" s="5"/>
    </row>
    <row r="884">
      <c r="A884" s="68"/>
      <c r="B884" s="2"/>
      <c r="D884" s="3"/>
      <c r="F884" s="4"/>
      <c r="G884" s="4"/>
      <c r="H884" s="92"/>
      <c r="I884" s="5"/>
      <c r="N884" s="5"/>
      <c r="O884" s="5"/>
    </row>
    <row r="885">
      <c r="A885" s="68"/>
      <c r="B885" s="2"/>
      <c r="D885" s="3"/>
      <c r="F885" s="4"/>
      <c r="G885" s="4"/>
      <c r="H885" s="92"/>
      <c r="I885" s="5"/>
      <c r="N885" s="5"/>
      <c r="O885" s="5"/>
    </row>
    <row r="886">
      <c r="A886" s="68"/>
      <c r="B886" s="2"/>
      <c r="D886" s="3"/>
      <c r="F886" s="4"/>
      <c r="G886" s="4"/>
      <c r="H886" s="92"/>
      <c r="I886" s="5"/>
      <c r="N886" s="5"/>
      <c r="O886" s="5"/>
    </row>
    <row r="887">
      <c r="A887" s="68"/>
      <c r="B887" s="2"/>
      <c r="D887" s="3"/>
      <c r="F887" s="4"/>
      <c r="G887" s="4"/>
      <c r="H887" s="92"/>
      <c r="I887" s="5"/>
      <c r="N887" s="5"/>
      <c r="O887" s="5"/>
    </row>
    <row r="888">
      <c r="A888" s="68"/>
      <c r="B888" s="2"/>
      <c r="D888" s="3"/>
      <c r="F888" s="4"/>
      <c r="G888" s="4"/>
      <c r="H888" s="92"/>
      <c r="I888" s="5"/>
      <c r="N888" s="5"/>
      <c r="O888" s="5"/>
    </row>
    <row r="889">
      <c r="A889" s="68"/>
      <c r="B889" s="2"/>
      <c r="D889" s="3"/>
      <c r="F889" s="4"/>
      <c r="G889" s="4"/>
      <c r="H889" s="92"/>
      <c r="I889" s="5"/>
      <c r="N889" s="5"/>
      <c r="O889" s="5"/>
    </row>
    <row r="890">
      <c r="A890" s="68"/>
      <c r="B890" s="2"/>
      <c r="D890" s="3"/>
      <c r="F890" s="4"/>
      <c r="G890" s="4"/>
      <c r="H890" s="92"/>
      <c r="I890" s="5"/>
      <c r="N890" s="5"/>
      <c r="O890" s="5"/>
    </row>
    <row r="891">
      <c r="A891" s="68"/>
      <c r="B891" s="2"/>
      <c r="D891" s="3"/>
      <c r="F891" s="4"/>
      <c r="G891" s="4"/>
      <c r="H891" s="92"/>
      <c r="I891" s="5"/>
      <c r="N891" s="5"/>
      <c r="O891" s="5"/>
    </row>
    <row r="892">
      <c r="A892" s="68"/>
      <c r="B892" s="2"/>
      <c r="D892" s="3"/>
      <c r="F892" s="4"/>
      <c r="G892" s="4"/>
      <c r="H892" s="92"/>
      <c r="I892" s="5"/>
      <c r="N892" s="5"/>
      <c r="O892" s="5"/>
    </row>
    <row r="893">
      <c r="A893" s="68"/>
      <c r="B893" s="2"/>
      <c r="D893" s="3"/>
      <c r="F893" s="4"/>
      <c r="G893" s="4"/>
      <c r="H893" s="92"/>
      <c r="I893" s="5"/>
      <c r="N893" s="5"/>
      <c r="O893" s="5"/>
    </row>
    <row r="894">
      <c r="A894" s="68"/>
      <c r="B894" s="2"/>
      <c r="D894" s="3"/>
      <c r="F894" s="4"/>
      <c r="G894" s="4"/>
      <c r="H894" s="92"/>
      <c r="I894" s="5"/>
      <c r="N894" s="5"/>
      <c r="O894" s="5"/>
    </row>
    <row r="895">
      <c r="A895" s="68"/>
      <c r="B895" s="2"/>
      <c r="D895" s="3"/>
      <c r="F895" s="4"/>
      <c r="G895" s="4"/>
      <c r="H895" s="92"/>
      <c r="I895" s="5"/>
      <c r="N895" s="5"/>
      <c r="O895" s="5"/>
    </row>
    <row r="896">
      <c r="A896" s="68"/>
      <c r="B896" s="2"/>
      <c r="D896" s="3"/>
      <c r="F896" s="4"/>
      <c r="G896" s="4"/>
      <c r="H896" s="92"/>
      <c r="I896" s="5"/>
      <c r="N896" s="5"/>
      <c r="O896" s="5"/>
    </row>
    <row r="897">
      <c r="A897" s="68"/>
      <c r="B897" s="2"/>
      <c r="D897" s="3"/>
      <c r="F897" s="4"/>
      <c r="G897" s="4"/>
      <c r="H897" s="92"/>
      <c r="I897" s="5"/>
      <c r="N897" s="5"/>
      <c r="O897" s="5"/>
    </row>
    <row r="898">
      <c r="A898" s="68"/>
      <c r="B898" s="2"/>
      <c r="D898" s="3"/>
      <c r="F898" s="4"/>
      <c r="G898" s="4"/>
      <c r="H898" s="92"/>
      <c r="I898" s="5"/>
      <c r="N898" s="5"/>
      <c r="O898" s="5"/>
    </row>
    <row r="899">
      <c r="A899" s="68"/>
      <c r="B899" s="2"/>
      <c r="D899" s="3"/>
      <c r="F899" s="4"/>
      <c r="G899" s="4"/>
      <c r="H899" s="92"/>
      <c r="I899" s="5"/>
      <c r="N899" s="5"/>
      <c r="O899" s="5"/>
    </row>
    <row r="900">
      <c r="A900" s="68"/>
      <c r="B900" s="2"/>
      <c r="D900" s="3"/>
      <c r="F900" s="4"/>
      <c r="G900" s="4"/>
      <c r="H900" s="92"/>
      <c r="I900" s="5"/>
      <c r="N900" s="5"/>
      <c r="O900" s="5"/>
    </row>
    <row r="901">
      <c r="A901" s="68"/>
      <c r="B901" s="2"/>
      <c r="D901" s="3"/>
      <c r="F901" s="4"/>
      <c r="G901" s="4"/>
      <c r="H901" s="92"/>
      <c r="I901" s="5"/>
      <c r="N901" s="5"/>
      <c r="O901" s="5"/>
    </row>
    <row r="902">
      <c r="A902" s="68"/>
      <c r="B902" s="2"/>
      <c r="D902" s="3"/>
      <c r="F902" s="4"/>
      <c r="G902" s="4"/>
      <c r="H902" s="92"/>
      <c r="I902" s="5"/>
      <c r="N902" s="5"/>
      <c r="O902" s="5"/>
    </row>
    <row r="903">
      <c r="A903" s="68"/>
      <c r="B903" s="2"/>
      <c r="D903" s="3"/>
      <c r="F903" s="4"/>
      <c r="G903" s="4"/>
      <c r="H903" s="92"/>
      <c r="I903" s="5"/>
      <c r="N903" s="5"/>
      <c r="O903" s="5"/>
    </row>
    <row r="904">
      <c r="A904" s="68"/>
      <c r="B904" s="2"/>
      <c r="D904" s="3"/>
      <c r="F904" s="4"/>
      <c r="G904" s="4"/>
      <c r="H904" s="92"/>
      <c r="I904" s="5"/>
      <c r="N904" s="5"/>
      <c r="O904" s="5"/>
    </row>
    <row r="905">
      <c r="A905" s="68"/>
      <c r="B905" s="2"/>
      <c r="D905" s="3"/>
      <c r="F905" s="4"/>
      <c r="G905" s="4"/>
      <c r="H905" s="92"/>
      <c r="I905" s="5"/>
      <c r="N905" s="5"/>
      <c r="O905" s="5"/>
    </row>
    <row r="906">
      <c r="A906" s="68"/>
      <c r="B906" s="2"/>
      <c r="D906" s="3"/>
      <c r="F906" s="4"/>
      <c r="G906" s="4"/>
      <c r="H906" s="92"/>
      <c r="I906" s="5"/>
      <c r="N906" s="5"/>
      <c r="O906" s="5"/>
    </row>
    <row r="907">
      <c r="A907" s="68"/>
      <c r="B907" s="2"/>
      <c r="D907" s="3"/>
      <c r="F907" s="4"/>
      <c r="G907" s="4"/>
      <c r="H907" s="92"/>
      <c r="I907" s="5"/>
      <c r="N907" s="5"/>
      <c r="O907" s="5"/>
    </row>
    <row r="908">
      <c r="A908" s="68"/>
      <c r="B908" s="2"/>
      <c r="D908" s="3"/>
      <c r="F908" s="4"/>
      <c r="G908" s="4"/>
      <c r="H908" s="92"/>
      <c r="I908" s="5"/>
      <c r="N908" s="5"/>
      <c r="O908" s="5"/>
    </row>
    <row r="909">
      <c r="A909" s="68"/>
      <c r="B909" s="2"/>
      <c r="D909" s="3"/>
      <c r="F909" s="4"/>
      <c r="G909" s="4"/>
      <c r="H909" s="92"/>
      <c r="I909" s="5"/>
      <c r="N909" s="5"/>
      <c r="O909" s="5"/>
    </row>
    <row r="910">
      <c r="A910" s="68"/>
      <c r="B910" s="2"/>
      <c r="D910" s="3"/>
      <c r="F910" s="4"/>
      <c r="G910" s="4"/>
      <c r="H910" s="92"/>
      <c r="I910" s="5"/>
      <c r="N910" s="5"/>
      <c r="O910" s="5"/>
    </row>
    <row r="911">
      <c r="A911" s="68"/>
      <c r="B911" s="2"/>
      <c r="D911" s="3"/>
      <c r="F911" s="4"/>
      <c r="G911" s="4"/>
      <c r="H911" s="92"/>
      <c r="I911" s="5"/>
      <c r="N911" s="5"/>
      <c r="O911" s="5"/>
    </row>
    <row r="912">
      <c r="A912" s="68"/>
      <c r="B912" s="2"/>
      <c r="D912" s="3"/>
      <c r="F912" s="4"/>
      <c r="G912" s="4"/>
      <c r="H912" s="92"/>
      <c r="I912" s="5"/>
      <c r="N912" s="5"/>
      <c r="O912" s="5"/>
    </row>
    <row r="913">
      <c r="A913" s="68"/>
      <c r="B913" s="2"/>
      <c r="D913" s="3"/>
      <c r="F913" s="4"/>
      <c r="G913" s="4"/>
      <c r="H913" s="92"/>
      <c r="I913" s="5"/>
      <c r="N913" s="5"/>
      <c r="O913" s="5"/>
    </row>
    <row r="914">
      <c r="A914" s="68"/>
      <c r="B914" s="2"/>
      <c r="D914" s="3"/>
      <c r="F914" s="4"/>
      <c r="G914" s="4"/>
      <c r="H914" s="92"/>
      <c r="I914" s="5"/>
      <c r="N914" s="5"/>
      <c r="O914" s="5"/>
    </row>
    <row r="915">
      <c r="A915" s="68"/>
      <c r="B915" s="2"/>
      <c r="D915" s="3"/>
      <c r="F915" s="4"/>
      <c r="G915" s="4"/>
      <c r="H915" s="92"/>
      <c r="I915" s="5"/>
      <c r="N915" s="5"/>
      <c r="O915" s="5"/>
    </row>
    <row r="916">
      <c r="A916" s="68"/>
      <c r="B916" s="2"/>
      <c r="D916" s="3"/>
      <c r="F916" s="4"/>
      <c r="G916" s="4"/>
      <c r="H916" s="92"/>
      <c r="I916" s="5"/>
      <c r="N916" s="5"/>
      <c r="O916" s="5"/>
    </row>
    <row r="917">
      <c r="A917" s="68"/>
      <c r="B917" s="2"/>
      <c r="D917" s="3"/>
      <c r="F917" s="4"/>
      <c r="G917" s="4"/>
      <c r="H917" s="92"/>
      <c r="I917" s="5"/>
      <c r="N917" s="5"/>
      <c r="O917" s="5"/>
    </row>
    <row r="918">
      <c r="A918" s="68"/>
      <c r="B918" s="2"/>
      <c r="D918" s="3"/>
      <c r="F918" s="4"/>
      <c r="G918" s="4"/>
      <c r="H918" s="92"/>
      <c r="I918" s="5"/>
      <c r="N918" s="5"/>
      <c r="O918" s="5"/>
    </row>
    <row r="919">
      <c r="A919" s="68"/>
      <c r="B919" s="2"/>
      <c r="D919" s="3"/>
      <c r="F919" s="4"/>
      <c r="G919" s="4"/>
      <c r="H919" s="92"/>
      <c r="I919" s="5"/>
      <c r="N919" s="5"/>
      <c r="O919" s="5"/>
    </row>
    <row r="920">
      <c r="A920" s="68"/>
      <c r="B920" s="2"/>
      <c r="D920" s="3"/>
      <c r="F920" s="4"/>
      <c r="G920" s="4"/>
      <c r="H920" s="92"/>
      <c r="I920" s="5"/>
      <c r="N920" s="5"/>
      <c r="O920" s="5"/>
    </row>
    <row r="921">
      <c r="A921" s="68"/>
      <c r="B921" s="2"/>
      <c r="D921" s="3"/>
      <c r="F921" s="4"/>
      <c r="G921" s="4"/>
      <c r="H921" s="92"/>
      <c r="I921" s="5"/>
      <c r="N921" s="5"/>
      <c r="O921" s="5"/>
    </row>
    <row r="922">
      <c r="A922" s="68"/>
      <c r="B922" s="2"/>
      <c r="D922" s="3"/>
      <c r="F922" s="4"/>
      <c r="G922" s="4"/>
      <c r="H922" s="92"/>
      <c r="I922" s="5"/>
      <c r="N922" s="5"/>
      <c r="O922" s="5"/>
    </row>
    <row r="923">
      <c r="A923" s="68"/>
      <c r="B923" s="2"/>
      <c r="D923" s="3"/>
      <c r="F923" s="4"/>
      <c r="G923" s="4"/>
      <c r="H923" s="92"/>
      <c r="I923" s="5"/>
      <c r="N923" s="5"/>
      <c r="O923" s="5"/>
    </row>
    <row r="924">
      <c r="A924" s="68"/>
      <c r="B924" s="2"/>
      <c r="D924" s="3"/>
      <c r="F924" s="4"/>
      <c r="G924" s="4"/>
      <c r="H924" s="92"/>
      <c r="I924" s="5"/>
      <c r="N924" s="5"/>
      <c r="O924" s="5"/>
    </row>
    <row r="925">
      <c r="A925" s="68"/>
      <c r="B925" s="2"/>
      <c r="D925" s="3"/>
      <c r="F925" s="4"/>
      <c r="G925" s="4"/>
      <c r="H925" s="92"/>
      <c r="I925" s="5"/>
      <c r="N925" s="5"/>
      <c r="O925" s="5"/>
    </row>
    <row r="926">
      <c r="A926" s="68"/>
      <c r="B926" s="2"/>
      <c r="D926" s="3"/>
      <c r="F926" s="4"/>
      <c r="G926" s="4"/>
      <c r="H926" s="92"/>
      <c r="I926" s="5"/>
      <c r="N926" s="5"/>
      <c r="O926" s="5"/>
    </row>
    <row r="927">
      <c r="A927" s="68"/>
      <c r="B927" s="2"/>
      <c r="D927" s="3"/>
      <c r="F927" s="4"/>
      <c r="G927" s="4"/>
      <c r="H927" s="92"/>
      <c r="I927" s="5"/>
      <c r="N927" s="5"/>
      <c r="O927" s="5"/>
    </row>
    <row r="928">
      <c r="A928" s="68"/>
      <c r="B928" s="2"/>
      <c r="D928" s="3"/>
      <c r="F928" s="4"/>
      <c r="G928" s="4"/>
      <c r="H928" s="92"/>
      <c r="I928" s="5"/>
      <c r="N928" s="5"/>
      <c r="O928" s="5"/>
    </row>
    <row r="929">
      <c r="A929" s="68"/>
      <c r="B929" s="2"/>
      <c r="D929" s="3"/>
      <c r="F929" s="4"/>
      <c r="G929" s="4"/>
      <c r="H929" s="92"/>
      <c r="I929" s="5"/>
      <c r="N929" s="5"/>
      <c r="O929" s="5"/>
    </row>
    <row r="930">
      <c r="A930" s="68"/>
      <c r="B930" s="2"/>
      <c r="D930" s="3"/>
      <c r="F930" s="4"/>
      <c r="G930" s="4"/>
      <c r="H930" s="92"/>
      <c r="I930" s="5"/>
      <c r="N930" s="5"/>
      <c r="O930" s="5"/>
    </row>
    <row r="931">
      <c r="A931" s="68"/>
      <c r="B931" s="2"/>
      <c r="D931" s="3"/>
      <c r="F931" s="4"/>
      <c r="G931" s="4"/>
      <c r="H931" s="92"/>
      <c r="I931" s="5"/>
      <c r="N931" s="5"/>
      <c r="O931" s="5"/>
    </row>
    <row r="932">
      <c r="A932" s="68"/>
      <c r="B932" s="2"/>
      <c r="D932" s="3"/>
      <c r="F932" s="4"/>
      <c r="G932" s="4"/>
      <c r="H932" s="92"/>
      <c r="I932" s="5"/>
      <c r="N932" s="5"/>
      <c r="O932" s="5"/>
    </row>
    <row r="933">
      <c r="A933" s="68"/>
      <c r="B933" s="2"/>
      <c r="D933" s="3"/>
      <c r="F933" s="4"/>
      <c r="G933" s="4"/>
      <c r="H933" s="92"/>
      <c r="I933" s="5"/>
      <c r="N933" s="5"/>
      <c r="O933" s="5"/>
    </row>
    <row r="934">
      <c r="A934" s="68"/>
      <c r="B934" s="2"/>
      <c r="D934" s="3"/>
      <c r="F934" s="4"/>
      <c r="G934" s="4"/>
      <c r="H934" s="92"/>
      <c r="I934" s="5"/>
      <c r="N934" s="5"/>
      <c r="O934" s="5"/>
    </row>
    <row r="935">
      <c r="A935" s="68"/>
      <c r="B935" s="2"/>
      <c r="D935" s="3"/>
      <c r="F935" s="4"/>
      <c r="G935" s="4"/>
      <c r="H935" s="92"/>
      <c r="I935" s="5"/>
      <c r="N935" s="5"/>
      <c r="O935" s="5"/>
    </row>
    <row r="936">
      <c r="A936" s="68"/>
      <c r="B936" s="2"/>
      <c r="D936" s="3"/>
      <c r="F936" s="4"/>
      <c r="G936" s="4"/>
      <c r="H936" s="92"/>
      <c r="I936" s="5"/>
      <c r="N936" s="5"/>
      <c r="O936" s="5"/>
    </row>
    <row r="937">
      <c r="A937" s="68"/>
      <c r="B937" s="2"/>
      <c r="D937" s="3"/>
      <c r="F937" s="4"/>
      <c r="G937" s="4"/>
      <c r="H937" s="92"/>
      <c r="I937" s="5"/>
      <c r="N937" s="5"/>
      <c r="O937" s="5"/>
    </row>
    <row r="938">
      <c r="A938" s="68"/>
      <c r="B938" s="2"/>
      <c r="D938" s="3"/>
      <c r="F938" s="4"/>
      <c r="G938" s="4"/>
      <c r="H938" s="92"/>
      <c r="I938" s="5"/>
      <c r="N938" s="5"/>
      <c r="O938" s="5"/>
    </row>
    <row r="939">
      <c r="A939" s="68"/>
      <c r="B939" s="2"/>
      <c r="D939" s="3"/>
      <c r="F939" s="4"/>
      <c r="G939" s="4"/>
      <c r="H939" s="92"/>
      <c r="I939" s="5"/>
      <c r="N939" s="5"/>
      <c r="O939" s="5"/>
    </row>
    <row r="940">
      <c r="A940" s="68"/>
      <c r="B940" s="2"/>
      <c r="D940" s="3"/>
      <c r="F940" s="4"/>
      <c r="G940" s="4"/>
      <c r="H940" s="92"/>
      <c r="I940" s="5"/>
      <c r="N940" s="5"/>
      <c r="O940" s="5"/>
    </row>
    <row r="941">
      <c r="A941" s="68"/>
      <c r="B941" s="2"/>
      <c r="D941" s="3"/>
      <c r="F941" s="4"/>
      <c r="G941" s="4"/>
      <c r="H941" s="92"/>
      <c r="I941" s="5"/>
      <c r="N941" s="5"/>
      <c r="O941" s="5"/>
    </row>
    <row r="942">
      <c r="A942" s="68"/>
      <c r="B942" s="2"/>
      <c r="D942" s="3"/>
      <c r="F942" s="4"/>
      <c r="G942" s="4"/>
      <c r="H942" s="92"/>
      <c r="I942" s="5"/>
      <c r="N942" s="5"/>
      <c r="O942" s="5"/>
    </row>
    <row r="943">
      <c r="A943" s="68"/>
      <c r="B943" s="2"/>
      <c r="D943" s="3"/>
      <c r="F943" s="4"/>
      <c r="G943" s="4"/>
      <c r="H943" s="92"/>
      <c r="I943" s="5"/>
      <c r="N943" s="5"/>
      <c r="O943" s="5"/>
    </row>
    <row r="944">
      <c r="A944" s="68"/>
      <c r="B944" s="2"/>
      <c r="D944" s="3"/>
      <c r="F944" s="4"/>
      <c r="G944" s="4"/>
      <c r="H944" s="92"/>
      <c r="I944" s="5"/>
      <c r="N944" s="5"/>
      <c r="O944" s="5"/>
    </row>
    <row r="945">
      <c r="A945" s="68"/>
      <c r="B945" s="2"/>
      <c r="D945" s="3"/>
      <c r="F945" s="4"/>
      <c r="G945" s="4"/>
      <c r="H945" s="92"/>
      <c r="I945" s="5"/>
      <c r="N945" s="5"/>
      <c r="O945" s="5"/>
    </row>
    <row r="946">
      <c r="A946" s="68"/>
      <c r="B946" s="2"/>
      <c r="D946" s="3"/>
      <c r="F946" s="4"/>
      <c r="G946" s="4"/>
      <c r="H946" s="92"/>
      <c r="I946" s="5"/>
      <c r="N946" s="5"/>
      <c r="O946" s="5"/>
    </row>
    <row r="947">
      <c r="A947" s="68"/>
      <c r="B947" s="2"/>
      <c r="D947" s="3"/>
      <c r="F947" s="4"/>
      <c r="G947" s="4"/>
      <c r="H947" s="92"/>
      <c r="I947" s="5"/>
      <c r="N947" s="5"/>
      <c r="O947" s="5"/>
    </row>
    <row r="948">
      <c r="A948" s="68"/>
      <c r="B948" s="2"/>
      <c r="D948" s="3"/>
      <c r="F948" s="4"/>
      <c r="G948" s="4"/>
      <c r="H948" s="92"/>
      <c r="I948" s="5"/>
      <c r="N948" s="5"/>
      <c r="O948" s="5"/>
    </row>
    <row r="949">
      <c r="A949" s="68"/>
      <c r="B949" s="2"/>
      <c r="D949" s="3"/>
      <c r="F949" s="4"/>
      <c r="G949" s="4"/>
      <c r="H949" s="92"/>
      <c r="I949" s="5"/>
      <c r="N949" s="5"/>
      <c r="O949" s="5"/>
    </row>
    <row r="950">
      <c r="A950" s="68"/>
      <c r="B950" s="2"/>
      <c r="D950" s="3"/>
      <c r="F950" s="4"/>
      <c r="G950" s="4"/>
      <c r="H950" s="92"/>
      <c r="I950" s="5"/>
      <c r="N950" s="5"/>
      <c r="O950" s="5"/>
    </row>
    <row r="951">
      <c r="A951" s="68"/>
      <c r="B951" s="2"/>
      <c r="D951" s="3"/>
      <c r="F951" s="4"/>
      <c r="G951" s="4"/>
      <c r="H951" s="92"/>
      <c r="I951" s="5"/>
      <c r="N951" s="5"/>
      <c r="O951" s="5"/>
    </row>
    <row r="952">
      <c r="A952" s="68"/>
      <c r="B952" s="2"/>
      <c r="D952" s="3"/>
      <c r="F952" s="4"/>
      <c r="G952" s="4"/>
      <c r="H952" s="92"/>
      <c r="I952" s="5"/>
      <c r="N952" s="5"/>
      <c r="O952" s="5"/>
    </row>
    <row r="953">
      <c r="A953" s="68"/>
      <c r="B953" s="2"/>
      <c r="D953" s="3"/>
      <c r="F953" s="4"/>
      <c r="G953" s="4"/>
      <c r="H953" s="92"/>
      <c r="I953" s="5"/>
      <c r="N953" s="5"/>
      <c r="O953" s="5"/>
    </row>
    <row r="954">
      <c r="A954" s="68"/>
      <c r="B954" s="2"/>
      <c r="D954" s="3"/>
      <c r="F954" s="4"/>
      <c r="G954" s="4"/>
      <c r="H954" s="92"/>
      <c r="I954" s="5"/>
      <c r="N954" s="5"/>
      <c r="O954" s="5"/>
    </row>
    <row r="955">
      <c r="A955" s="68"/>
      <c r="B955" s="2"/>
      <c r="D955" s="3"/>
      <c r="F955" s="4"/>
      <c r="G955" s="4"/>
      <c r="H955" s="92"/>
      <c r="I955" s="5"/>
      <c r="N955" s="5"/>
      <c r="O955" s="5"/>
    </row>
    <row r="956">
      <c r="A956" s="68"/>
      <c r="B956" s="2"/>
      <c r="D956" s="3"/>
      <c r="F956" s="4"/>
      <c r="G956" s="4"/>
      <c r="H956" s="92"/>
      <c r="I956" s="5"/>
      <c r="N956" s="5"/>
      <c r="O956" s="5"/>
    </row>
    <row r="957">
      <c r="A957" s="68"/>
      <c r="B957" s="2"/>
      <c r="D957" s="3"/>
      <c r="F957" s="4"/>
      <c r="G957" s="4"/>
      <c r="H957" s="92"/>
      <c r="I957" s="5"/>
      <c r="N957" s="5"/>
      <c r="O957" s="5"/>
    </row>
    <row r="958">
      <c r="A958" s="68"/>
      <c r="B958" s="2"/>
      <c r="D958" s="3"/>
      <c r="F958" s="4"/>
      <c r="G958" s="4"/>
      <c r="H958" s="92"/>
      <c r="I958" s="5"/>
      <c r="N958" s="5"/>
      <c r="O958" s="5"/>
    </row>
    <row r="959">
      <c r="A959" s="68"/>
      <c r="B959" s="2"/>
      <c r="D959" s="3"/>
      <c r="F959" s="4"/>
      <c r="G959" s="4"/>
      <c r="H959" s="92"/>
      <c r="I959" s="5"/>
      <c r="N959" s="5"/>
      <c r="O959" s="5"/>
    </row>
    <row r="960">
      <c r="A960" s="68"/>
      <c r="B960" s="2"/>
      <c r="D960" s="3"/>
      <c r="F960" s="4"/>
      <c r="G960" s="4"/>
      <c r="H960" s="92"/>
      <c r="I960" s="5"/>
      <c r="N960" s="5"/>
      <c r="O960" s="5"/>
    </row>
    <row r="961">
      <c r="A961" s="68"/>
      <c r="B961" s="2"/>
      <c r="D961" s="3"/>
      <c r="F961" s="4"/>
      <c r="G961" s="4"/>
      <c r="H961" s="92"/>
      <c r="I961" s="5"/>
      <c r="N961" s="5"/>
      <c r="O961" s="5"/>
    </row>
    <row r="962">
      <c r="A962" s="68"/>
      <c r="B962" s="2"/>
      <c r="D962" s="3"/>
      <c r="F962" s="4"/>
      <c r="G962" s="4"/>
      <c r="H962" s="92"/>
      <c r="I962" s="5"/>
      <c r="N962" s="5"/>
      <c r="O962" s="5"/>
    </row>
    <row r="963">
      <c r="A963" s="68"/>
      <c r="B963" s="2"/>
      <c r="D963" s="3"/>
      <c r="F963" s="4"/>
      <c r="G963" s="4"/>
      <c r="H963" s="92"/>
      <c r="I963" s="5"/>
      <c r="N963" s="5"/>
      <c r="O963" s="5"/>
    </row>
    <row r="964">
      <c r="A964" s="68"/>
      <c r="B964" s="2"/>
      <c r="D964" s="3"/>
      <c r="F964" s="4"/>
      <c r="G964" s="4"/>
      <c r="H964" s="92"/>
      <c r="I964" s="5"/>
      <c r="N964" s="5"/>
      <c r="O964" s="5"/>
    </row>
    <row r="965">
      <c r="A965" s="68"/>
      <c r="B965" s="2"/>
      <c r="D965" s="3"/>
      <c r="F965" s="4"/>
      <c r="G965" s="4"/>
      <c r="H965" s="92"/>
      <c r="I965" s="5"/>
      <c r="N965" s="5"/>
      <c r="O965" s="5"/>
    </row>
    <row r="966">
      <c r="A966" s="68"/>
      <c r="B966" s="2"/>
      <c r="D966" s="3"/>
      <c r="F966" s="4"/>
      <c r="G966" s="4"/>
      <c r="H966" s="92"/>
      <c r="I966" s="5"/>
      <c r="N966" s="5"/>
      <c r="O966" s="5"/>
    </row>
    <row r="967">
      <c r="A967" s="68"/>
      <c r="B967" s="2"/>
      <c r="D967" s="3"/>
      <c r="F967" s="4"/>
      <c r="G967" s="4"/>
      <c r="H967" s="92"/>
      <c r="I967" s="5"/>
      <c r="N967" s="5"/>
      <c r="O967" s="5"/>
    </row>
    <row r="968">
      <c r="A968" s="68"/>
      <c r="B968" s="2"/>
      <c r="D968" s="3"/>
      <c r="F968" s="4"/>
      <c r="G968" s="4"/>
      <c r="H968" s="92"/>
      <c r="I968" s="5"/>
      <c r="N968" s="5"/>
      <c r="O968" s="5"/>
    </row>
    <row r="969">
      <c r="A969" s="68"/>
      <c r="B969" s="2"/>
      <c r="D969" s="3"/>
      <c r="F969" s="4"/>
      <c r="G969" s="4"/>
      <c r="H969" s="92"/>
      <c r="I969" s="5"/>
      <c r="N969" s="5"/>
      <c r="O969" s="5"/>
    </row>
    <row r="970">
      <c r="A970" s="68"/>
      <c r="B970" s="2"/>
      <c r="D970" s="3"/>
      <c r="F970" s="4"/>
      <c r="G970" s="4"/>
      <c r="H970" s="92"/>
      <c r="I970" s="5"/>
      <c r="N970" s="5"/>
      <c r="O970" s="5"/>
    </row>
    <row r="971">
      <c r="A971" s="68"/>
      <c r="B971" s="2"/>
      <c r="D971" s="3"/>
      <c r="F971" s="4"/>
      <c r="G971" s="4"/>
      <c r="H971" s="92"/>
      <c r="I971" s="5"/>
      <c r="N971" s="5"/>
      <c r="O971" s="5"/>
    </row>
    <row r="972">
      <c r="A972" s="68"/>
      <c r="B972" s="2"/>
      <c r="D972" s="3"/>
      <c r="F972" s="4"/>
      <c r="G972" s="4"/>
      <c r="H972" s="92"/>
      <c r="I972" s="5"/>
      <c r="N972" s="5"/>
      <c r="O972" s="5"/>
    </row>
    <row r="973">
      <c r="A973" s="68"/>
      <c r="B973" s="2"/>
      <c r="D973" s="3"/>
      <c r="F973" s="4"/>
      <c r="G973" s="4"/>
      <c r="H973" s="92"/>
      <c r="I973" s="5"/>
      <c r="N973" s="5"/>
      <c r="O973" s="5"/>
    </row>
    <row r="974">
      <c r="A974" s="68"/>
      <c r="B974" s="2"/>
      <c r="D974" s="3"/>
      <c r="F974" s="4"/>
      <c r="G974" s="4"/>
      <c r="H974" s="92"/>
      <c r="I974" s="5"/>
      <c r="N974" s="5"/>
      <c r="O974" s="5"/>
    </row>
    <row r="975">
      <c r="A975" s="68"/>
      <c r="B975" s="2"/>
      <c r="D975" s="3"/>
      <c r="F975" s="4"/>
      <c r="G975" s="4"/>
      <c r="H975" s="92"/>
      <c r="I975" s="5"/>
      <c r="N975" s="5"/>
      <c r="O975" s="5"/>
    </row>
    <row r="976">
      <c r="A976" s="68"/>
      <c r="B976" s="2"/>
      <c r="D976" s="3"/>
      <c r="F976" s="4"/>
      <c r="G976" s="4"/>
      <c r="H976" s="92"/>
      <c r="I976" s="5"/>
      <c r="N976" s="5"/>
      <c r="O976" s="5"/>
    </row>
    <row r="977">
      <c r="A977" s="68"/>
      <c r="B977" s="2"/>
      <c r="D977" s="3"/>
      <c r="F977" s="4"/>
      <c r="G977" s="4"/>
      <c r="H977" s="92"/>
      <c r="I977" s="5"/>
      <c r="N977" s="5"/>
      <c r="O977" s="5"/>
    </row>
    <row r="978">
      <c r="A978" s="68"/>
      <c r="B978" s="2"/>
      <c r="D978" s="3"/>
      <c r="F978" s="4"/>
      <c r="G978" s="4"/>
      <c r="H978" s="92"/>
      <c r="I978" s="5"/>
      <c r="N978" s="5"/>
      <c r="O978" s="5"/>
    </row>
    <row r="979">
      <c r="A979" s="68"/>
      <c r="B979" s="2"/>
      <c r="D979" s="3"/>
      <c r="F979" s="4"/>
      <c r="G979" s="4"/>
      <c r="H979" s="92"/>
      <c r="I979" s="5"/>
      <c r="N979" s="5"/>
      <c r="O979" s="5"/>
    </row>
    <row r="980">
      <c r="A980" s="68"/>
      <c r="B980" s="2"/>
      <c r="D980" s="3"/>
      <c r="F980" s="4"/>
      <c r="G980" s="4"/>
      <c r="H980" s="92"/>
      <c r="I980" s="5"/>
      <c r="N980" s="5"/>
      <c r="O980" s="5"/>
    </row>
    <row r="981">
      <c r="A981" s="68"/>
      <c r="B981" s="2"/>
      <c r="D981" s="3"/>
      <c r="F981" s="4"/>
      <c r="G981" s="4"/>
      <c r="H981" s="92"/>
      <c r="I981" s="5"/>
      <c r="N981" s="5"/>
      <c r="O981" s="5"/>
    </row>
    <row r="982">
      <c r="A982" s="68"/>
      <c r="B982" s="2"/>
      <c r="D982" s="3"/>
      <c r="F982" s="4"/>
      <c r="G982" s="4"/>
      <c r="H982" s="92"/>
      <c r="I982" s="5"/>
      <c r="N982" s="5"/>
      <c r="O982" s="5"/>
    </row>
    <row r="983">
      <c r="A983" s="68"/>
      <c r="B983" s="2"/>
      <c r="D983" s="3"/>
      <c r="F983" s="4"/>
      <c r="G983" s="4"/>
      <c r="H983" s="92"/>
      <c r="I983" s="5"/>
      <c r="N983" s="5"/>
      <c r="O983" s="5"/>
    </row>
    <row r="984">
      <c r="A984" s="68"/>
      <c r="B984" s="2"/>
      <c r="D984" s="3"/>
      <c r="F984" s="4"/>
      <c r="G984" s="4"/>
      <c r="H984" s="92"/>
      <c r="I984" s="5"/>
      <c r="N984" s="5"/>
      <c r="O984" s="5"/>
    </row>
    <row r="985">
      <c r="A985" s="68"/>
      <c r="B985" s="2"/>
      <c r="D985" s="3"/>
      <c r="F985" s="4"/>
      <c r="G985" s="4"/>
      <c r="H985" s="92"/>
      <c r="I985" s="5"/>
      <c r="N985" s="5"/>
      <c r="O985" s="5"/>
    </row>
    <row r="986">
      <c r="A986" s="68"/>
      <c r="B986" s="2"/>
      <c r="D986" s="3"/>
      <c r="F986" s="4"/>
      <c r="G986" s="4"/>
      <c r="H986" s="92"/>
      <c r="I986" s="5"/>
      <c r="N986" s="5"/>
      <c r="O986" s="5"/>
    </row>
    <row r="987">
      <c r="A987" s="68"/>
      <c r="B987" s="2"/>
      <c r="D987" s="3"/>
      <c r="F987" s="4"/>
      <c r="G987" s="4"/>
      <c r="H987" s="92"/>
      <c r="I987" s="5"/>
      <c r="N987" s="5"/>
      <c r="O987" s="5"/>
    </row>
    <row r="988">
      <c r="A988" s="68"/>
      <c r="B988" s="2"/>
      <c r="D988" s="3"/>
      <c r="F988" s="4"/>
      <c r="G988" s="4"/>
      <c r="H988" s="92"/>
      <c r="I988" s="5"/>
      <c r="N988" s="5"/>
      <c r="O988" s="5"/>
    </row>
    <row r="989">
      <c r="A989" s="68"/>
      <c r="B989" s="2"/>
      <c r="D989" s="3"/>
      <c r="F989" s="4"/>
      <c r="G989" s="4"/>
      <c r="H989" s="92"/>
      <c r="I989" s="5"/>
      <c r="N989" s="5"/>
      <c r="O989" s="5"/>
    </row>
    <row r="990">
      <c r="A990" s="68"/>
      <c r="B990" s="2"/>
      <c r="D990" s="3"/>
      <c r="F990" s="4"/>
      <c r="G990" s="4"/>
      <c r="H990" s="92"/>
      <c r="I990" s="5"/>
      <c r="N990" s="5"/>
      <c r="O990" s="5"/>
    </row>
    <row r="991">
      <c r="A991" s="68"/>
      <c r="B991" s="2"/>
      <c r="D991" s="3"/>
      <c r="F991" s="4"/>
      <c r="G991" s="4"/>
      <c r="H991" s="92"/>
      <c r="I991" s="5"/>
      <c r="N991" s="5"/>
      <c r="O991" s="5"/>
    </row>
    <row r="992">
      <c r="A992" s="68"/>
      <c r="B992" s="2"/>
      <c r="D992" s="3"/>
      <c r="F992" s="4"/>
      <c r="G992" s="4"/>
      <c r="H992" s="92"/>
      <c r="I992" s="5"/>
      <c r="N992" s="5"/>
      <c r="O992" s="5"/>
    </row>
    <row r="993">
      <c r="A993" s="68"/>
      <c r="B993" s="2"/>
      <c r="D993" s="3"/>
      <c r="F993" s="4"/>
      <c r="G993" s="4"/>
      <c r="H993" s="92"/>
      <c r="I993" s="5"/>
      <c r="N993" s="5"/>
      <c r="O993" s="5"/>
    </row>
    <row r="994">
      <c r="A994" s="68"/>
      <c r="B994" s="2"/>
      <c r="D994" s="3"/>
      <c r="F994" s="4"/>
      <c r="G994" s="4"/>
      <c r="H994" s="92"/>
      <c r="I994" s="5"/>
      <c r="N994" s="5"/>
      <c r="O994" s="5"/>
    </row>
    <row r="995">
      <c r="A995" s="68"/>
      <c r="B995" s="2"/>
      <c r="D995" s="3"/>
      <c r="F995" s="4"/>
      <c r="G995" s="4"/>
      <c r="H995" s="92"/>
      <c r="I995" s="5"/>
      <c r="N995" s="5"/>
      <c r="O995" s="5"/>
    </row>
    <row r="996">
      <c r="A996" s="68"/>
      <c r="B996" s="2"/>
      <c r="D996" s="3"/>
      <c r="F996" s="4"/>
      <c r="G996" s="4"/>
      <c r="H996" s="92"/>
      <c r="I996" s="5"/>
      <c r="N996" s="5"/>
      <c r="O996" s="5"/>
    </row>
    <row r="997">
      <c r="A997" s="68"/>
      <c r="B997" s="2"/>
      <c r="D997" s="3"/>
      <c r="F997" s="4"/>
      <c r="G997" s="4"/>
      <c r="H997" s="92"/>
      <c r="I997" s="5"/>
      <c r="N997" s="5"/>
      <c r="O997" s="5"/>
    </row>
    <row r="998">
      <c r="A998" s="68"/>
      <c r="B998" s="2"/>
      <c r="D998" s="3"/>
      <c r="F998" s="4"/>
      <c r="G998" s="4"/>
      <c r="H998" s="92"/>
      <c r="I998" s="5"/>
      <c r="N998" s="5"/>
      <c r="O998" s="5"/>
    </row>
    <row r="999">
      <c r="A999" s="68"/>
      <c r="B999" s="2"/>
      <c r="D999" s="3"/>
      <c r="F999" s="4"/>
      <c r="G999" s="4"/>
      <c r="H999" s="92"/>
      <c r="I999" s="5"/>
      <c r="N999" s="5"/>
      <c r="O999" s="5"/>
    </row>
    <row r="1000">
      <c r="A1000" s="68"/>
      <c r="B1000" s="2"/>
      <c r="D1000" s="3"/>
      <c r="F1000" s="4"/>
      <c r="G1000" s="4"/>
      <c r="H1000" s="92"/>
      <c r="I1000" s="5"/>
      <c r="N1000" s="5"/>
      <c r="O1000" s="5"/>
    </row>
    <row r="1001">
      <c r="A1001" s="68"/>
      <c r="B1001" s="2"/>
      <c r="D1001" s="3"/>
      <c r="F1001" s="4"/>
      <c r="G1001" s="4"/>
      <c r="H1001" s="92"/>
      <c r="I1001" s="5"/>
      <c r="N1001" s="5"/>
      <c r="O1001" s="5"/>
    </row>
    <row r="1002">
      <c r="A1002" s="68"/>
      <c r="B1002" s="2"/>
      <c r="D1002" s="3"/>
      <c r="F1002" s="4"/>
      <c r="G1002" s="4"/>
      <c r="H1002" s="92"/>
      <c r="I1002" s="5"/>
      <c r="N1002" s="5"/>
      <c r="O1002" s="5"/>
    </row>
    <row r="1003">
      <c r="A1003" s="68"/>
      <c r="B1003" s="2"/>
      <c r="D1003" s="3"/>
      <c r="F1003" s="4"/>
      <c r="G1003" s="4"/>
      <c r="H1003" s="92"/>
      <c r="I1003" s="5"/>
      <c r="N1003" s="5"/>
      <c r="O1003" s="5"/>
    </row>
    <row r="1004">
      <c r="A1004" s="68"/>
      <c r="B1004" s="2"/>
      <c r="D1004" s="3"/>
      <c r="F1004" s="4"/>
      <c r="G1004" s="4"/>
      <c r="H1004" s="92"/>
      <c r="I1004" s="5"/>
      <c r="N1004" s="5"/>
      <c r="O1004" s="5"/>
    </row>
    <row r="1005">
      <c r="A1005" s="68"/>
      <c r="B1005" s="2"/>
      <c r="D1005" s="3"/>
      <c r="F1005" s="4"/>
      <c r="G1005" s="4"/>
      <c r="H1005" s="92"/>
      <c r="I1005" s="5"/>
      <c r="N1005" s="5"/>
      <c r="O1005" s="5"/>
    </row>
    <row r="1006">
      <c r="A1006" s="68"/>
      <c r="B1006" s="2"/>
      <c r="D1006" s="3"/>
      <c r="F1006" s="4"/>
      <c r="G1006" s="4"/>
      <c r="H1006" s="92"/>
      <c r="I1006" s="5"/>
      <c r="N1006" s="5"/>
      <c r="O1006" s="5"/>
    </row>
    <row r="1007">
      <c r="A1007" s="68"/>
      <c r="B1007" s="2"/>
      <c r="D1007" s="3"/>
      <c r="F1007" s="4"/>
      <c r="G1007" s="4"/>
      <c r="H1007" s="92"/>
      <c r="I1007" s="5"/>
      <c r="N1007" s="5"/>
      <c r="O1007" s="5"/>
    </row>
    <row r="1008">
      <c r="A1008" s="68"/>
      <c r="B1008" s="2"/>
      <c r="D1008" s="3"/>
      <c r="F1008" s="4"/>
      <c r="G1008" s="4"/>
      <c r="H1008" s="92"/>
      <c r="I1008" s="5"/>
      <c r="N1008" s="5"/>
      <c r="O1008" s="5"/>
    </row>
    <row r="1009">
      <c r="A1009" s="68"/>
      <c r="B1009" s="2"/>
      <c r="D1009" s="3"/>
      <c r="F1009" s="4"/>
      <c r="G1009" s="4"/>
      <c r="H1009" s="92"/>
      <c r="I1009" s="5"/>
      <c r="N1009" s="5"/>
      <c r="O1009" s="5"/>
    </row>
    <row r="1010">
      <c r="A1010" s="68"/>
      <c r="B1010" s="2"/>
      <c r="D1010" s="3"/>
      <c r="F1010" s="4"/>
      <c r="G1010" s="4"/>
      <c r="H1010" s="92"/>
      <c r="I1010" s="5"/>
      <c r="N1010" s="5"/>
      <c r="O1010" s="5"/>
    </row>
    <row r="1011">
      <c r="A1011" s="68"/>
      <c r="B1011" s="2"/>
      <c r="D1011" s="3"/>
      <c r="F1011" s="4"/>
      <c r="G1011" s="4"/>
      <c r="H1011" s="92"/>
      <c r="I1011" s="5"/>
      <c r="N1011" s="5"/>
      <c r="O1011" s="5"/>
    </row>
    <row r="1012">
      <c r="A1012" s="68"/>
      <c r="B1012" s="2"/>
      <c r="D1012" s="3"/>
      <c r="F1012" s="4"/>
      <c r="G1012" s="4"/>
      <c r="H1012" s="92"/>
      <c r="I1012" s="5"/>
      <c r="N1012" s="5"/>
      <c r="O1012" s="5"/>
    </row>
    <row r="1013">
      <c r="A1013" s="68"/>
      <c r="B1013" s="2"/>
      <c r="D1013" s="3"/>
      <c r="F1013" s="4"/>
      <c r="G1013" s="4"/>
      <c r="H1013" s="92"/>
      <c r="I1013" s="5"/>
      <c r="N1013" s="5"/>
      <c r="O1013" s="5"/>
    </row>
    <row r="1014">
      <c r="A1014" s="68"/>
      <c r="B1014" s="2"/>
      <c r="D1014" s="3"/>
      <c r="F1014" s="4"/>
      <c r="G1014" s="4"/>
      <c r="H1014" s="92"/>
      <c r="I1014" s="5"/>
      <c r="N1014" s="5"/>
      <c r="O1014" s="5"/>
    </row>
  </sheetData>
  <autoFilter ref="$B$3:$B$60"/>
  <mergeCells count="6">
    <mergeCell ref="A51:A60"/>
    <mergeCell ref="A15:A25"/>
    <mergeCell ref="A3:A13"/>
    <mergeCell ref="A27:A37"/>
    <mergeCell ref="A39:A49"/>
    <mergeCell ref="I1:M1"/>
  </mergeCells>
  <conditionalFormatting sqref="A1:A2">
    <cfRule type="notContainsBlanks" dxfId="0" priority="1">
      <formula>LEN(TRIM(A1))&gt;0</formula>
    </cfRule>
  </conditionalFormatting>
  <conditionalFormatting sqref="C3:H60">
    <cfRule type="expression" dxfId="7" priority="2">
      <formula>ISBLANK($B:$B)</formula>
    </cfRule>
  </conditionalFormatting>
  <conditionalFormatting sqref="F3:H60">
    <cfRule type="expression" dxfId="1" priority="3">
      <formula>ISEVEN(Row())</formula>
    </cfRule>
  </conditionalFormatting>
  <conditionalFormatting sqref="E1:E1000">
    <cfRule type="cellIs" dxfId="3" priority="4" operator="between">
      <formula>4</formula>
      <formula>6</formula>
    </cfRule>
  </conditionalFormatting>
  <conditionalFormatting sqref="E1:E1000">
    <cfRule type="cellIs" dxfId="4" priority="5" operator="between">
      <formula>7</formula>
      <formula>8</formula>
    </cfRule>
  </conditionalFormatting>
  <conditionalFormatting sqref="E1:E1000">
    <cfRule type="cellIs" dxfId="5" priority="6" operator="between">
      <formula>9</formula>
      <formula>10</formula>
    </cfRule>
  </conditionalFormatting>
  <conditionalFormatting sqref="E1:E1000">
    <cfRule type="cellIs" dxfId="2" priority="7" operator="between">
      <formula>1</formula>
      <formula>3</formula>
    </cfRule>
  </conditionalFormatting>
  <conditionalFormatting sqref="E3:E1000">
    <cfRule type="notContainsBlanks" dxfId="6" priority="8">
      <formula>LEN(TRIM(E3))&gt;0</formula>
    </cfRule>
  </conditionalFormatting>
  <conditionalFormatting sqref="A2:N2">
    <cfRule type="notContainsBlanks" dxfId="8" priority="9">
      <formula>LEN(TRIM(A2))&gt;0</formula>
    </cfRule>
  </conditionalFormatting>
  <conditionalFormatting sqref="C1:D1000">
    <cfRule type="cellIs" dxfId="2" priority="10" operator="between">
      <formula>8</formula>
      <formula>10</formula>
    </cfRule>
  </conditionalFormatting>
  <conditionalFormatting sqref="C1:D1000">
    <cfRule type="cellIs" dxfId="3" priority="11" operator="between">
      <formula>4</formula>
      <formula>7</formula>
    </cfRule>
  </conditionalFormatting>
  <conditionalFormatting sqref="C1:D1000">
    <cfRule type="cellIs" dxfId="4" priority="12" operator="between">
      <formula>1</formula>
      <formula>3</formula>
    </cfRule>
  </conditionalFormatting>
  <conditionalFormatting sqref="J2:M1014">
    <cfRule type="cellIs" dxfId="4" priority="13" operator="equal">
      <formula>"x"</formula>
    </cfRule>
  </conditionalFormatting>
  <conditionalFormatting sqref="J2:M1014">
    <cfRule type="cellIs" dxfId="2" priority="14" operator="equal">
      <formula>"o"</formula>
    </cfRule>
  </conditionalFormatting>
  <conditionalFormatting sqref="A1:A1014">
    <cfRule type="notContainsBlanks" dxfId="10" priority="15">
      <formula>LEN(TRIM(A1))&gt;0</formula>
    </cfRule>
  </conditionalFormatting>
  <hyperlinks>
    <hyperlink r:id="rId1" ref="B7"/>
    <hyperlink r:id="rId2" ref="F7"/>
    <hyperlink r:id="rId3" ref="G7"/>
    <hyperlink r:id="rId4" ref="B8"/>
    <hyperlink r:id="rId5" ref="F8"/>
    <hyperlink r:id="rId6" ref="B9"/>
    <hyperlink r:id="rId7" ref="F9"/>
    <hyperlink r:id="rId8" ref="B10"/>
    <hyperlink r:id="rId9" ref="F10"/>
    <hyperlink r:id="rId10" ref="B11"/>
    <hyperlink r:id="rId11" ref="F11"/>
    <hyperlink r:id="rId12" ref="B12"/>
    <hyperlink r:id="rId13" ref="F12"/>
    <hyperlink r:id="rId14" ref="B13"/>
    <hyperlink r:id="rId15" ref="F15"/>
    <hyperlink r:id="rId16" ref="B19"/>
    <hyperlink r:id="rId17" ref="F19"/>
    <hyperlink r:id="rId18" ref="G19"/>
    <hyperlink r:id="rId19" ref="B20"/>
    <hyperlink r:id="rId20" ref="F20"/>
    <hyperlink r:id="rId21" ref="B21"/>
    <hyperlink r:id="rId22" ref="F21"/>
    <hyperlink r:id="rId23" ref="B22"/>
    <hyperlink r:id="rId24" ref="F22"/>
    <hyperlink r:id="rId25" ref="B23"/>
    <hyperlink r:id="rId26" ref="B24"/>
    <hyperlink r:id="rId27" ref="F24"/>
    <hyperlink r:id="rId28" ref="B25"/>
    <hyperlink r:id="rId29" ref="B27"/>
    <hyperlink r:id="rId30" ref="F27"/>
    <hyperlink r:id="rId31" ref="B28"/>
    <hyperlink r:id="rId32" ref="F28"/>
    <hyperlink r:id="rId33" ref="B29"/>
    <hyperlink r:id="rId34" ref="F29"/>
    <hyperlink r:id="rId35" ref="G29"/>
    <hyperlink r:id="rId36" ref="B30"/>
    <hyperlink r:id="rId37" ref="B31"/>
    <hyperlink r:id="rId38" ref="F31"/>
    <hyperlink r:id="rId39" ref="B32"/>
    <hyperlink r:id="rId40" ref="F32"/>
    <hyperlink r:id="rId41" ref="B33"/>
    <hyperlink r:id="rId42" ref="F33"/>
    <hyperlink r:id="rId43" ref="B34"/>
    <hyperlink r:id="rId44" ref="F34"/>
    <hyperlink r:id="rId45" ref="B35"/>
    <hyperlink r:id="rId46" ref="F35"/>
    <hyperlink r:id="rId47" ref="G35"/>
    <hyperlink r:id="rId48" ref="B36"/>
    <hyperlink r:id="rId49" ref="F36"/>
    <hyperlink r:id="rId50" ref="B37"/>
    <hyperlink r:id="rId51" ref="F40"/>
    <hyperlink r:id="rId52" ref="B41"/>
    <hyperlink r:id="rId53" ref="B42"/>
    <hyperlink r:id="rId54" ref="F42"/>
    <hyperlink r:id="rId55" ref="G42"/>
    <hyperlink r:id="rId56" ref="B43"/>
    <hyperlink r:id="rId57" ref="B44"/>
    <hyperlink r:id="rId58" ref="F44"/>
    <hyperlink r:id="rId59" ref="B45"/>
    <hyperlink r:id="rId60" ref="G45"/>
    <hyperlink r:id="rId61" ref="B46"/>
    <hyperlink r:id="rId62" ref="B47"/>
    <hyperlink r:id="rId63" ref="F47"/>
    <hyperlink r:id="rId64" ref="B48"/>
    <hyperlink r:id="rId65" ref="F48"/>
    <hyperlink r:id="rId66" ref="B49"/>
    <hyperlink r:id="rId67" ref="F49"/>
    <hyperlink r:id="rId68" ref="B52"/>
    <hyperlink r:id="rId69" ref="B53"/>
    <hyperlink r:id="rId70" ref="B54"/>
    <hyperlink r:id="rId71" ref="F54"/>
    <hyperlink r:id="rId72" ref="B55"/>
    <hyperlink r:id="rId73" ref="F55"/>
    <hyperlink r:id="rId74" ref="B56"/>
    <hyperlink r:id="rId75" ref="F56"/>
    <hyperlink r:id="rId76" ref="B57"/>
    <hyperlink r:id="rId77" ref="F57"/>
    <hyperlink r:id="rId78" ref="B58"/>
    <hyperlink r:id="rId79" ref="B59"/>
    <hyperlink r:id="rId80" ref="F59"/>
    <hyperlink r:id="rId81" ref="B60"/>
    <hyperlink r:id="rId82" ref="F60"/>
  </hyperlinks>
  <drawing r:id="rId8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E06666"/>
    <outlinePr summaryBelow="0" summaryRight="0"/>
  </sheetPr>
  <sheetViews>
    <sheetView workbookViewId="0">
      <pane xSplit="2.0" ySplit="2.0" topLeftCell="C3" activePane="bottomRight" state="frozen"/>
      <selection activeCell="C1" sqref="C1" pane="topRight"/>
      <selection activeCell="A3" sqref="A3" pane="bottomLeft"/>
      <selection activeCell="C3" sqref="C3" pane="bottomRight"/>
    </sheetView>
  </sheetViews>
  <sheetFormatPr customHeight="1" defaultColWidth="14.43" defaultRowHeight="15.75"/>
  <cols>
    <col customWidth="1" min="1" max="1" width="15.14"/>
    <col customWidth="1" min="2" max="2" width="22.29"/>
    <col customWidth="1" min="3" max="3" width="11.0"/>
    <col customWidth="1" min="4" max="4" width="11.14"/>
    <col customWidth="1" min="5" max="5" width="11.71"/>
    <col customWidth="1" min="6" max="6" width="25.0"/>
    <col customWidth="1" min="7" max="7" width="22.86"/>
    <col customWidth="1" min="8" max="8" width="79.43"/>
    <col customWidth="1" min="9" max="9" width="15.14"/>
    <col customWidth="1" min="10" max="10" width="12.43"/>
    <col customWidth="1" min="11" max="11" width="12.14"/>
    <col customWidth="1" min="12" max="12" width="11.57"/>
    <col customWidth="1" min="13" max="13" width="10.43"/>
    <col customWidth="1" min="15" max="15" width="56.71"/>
  </cols>
  <sheetData>
    <row r="1">
      <c r="A1" s="1"/>
      <c r="B1" s="2"/>
      <c r="C1" s="2"/>
      <c r="D1" s="3"/>
      <c r="E1" s="2"/>
      <c r="F1" s="4"/>
      <c r="G1" s="4"/>
      <c r="H1" s="5"/>
      <c r="I1" s="6" t="s">
        <v>0</v>
      </c>
      <c r="N1" s="5"/>
      <c r="O1" s="5"/>
    </row>
    <row r="2">
      <c r="A2" s="1"/>
      <c r="B2" s="7" t="s">
        <v>1</v>
      </c>
      <c r="C2" s="8" t="s">
        <v>2</v>
      </c>
      <c r="D2" s="9" t="s">
        <v>3</v>
      </c>
      <c r="E2" s="7" t="s">
        <v>4</v>
      </c>
      <c r="F2" s="7" t="s">
        <v>5</v>
      </c>
      <c r="G2" s="7" t="s">
        <v>6</v>
      </c>
      <c r="H2" s="7" t="s">
        <v>7</v>
      </c>
      <c r="I2" s="10" t="s">
        <v>8</v>
      </c>
      <c r="J2" s="11" t="s">
        <v>9</v>
      </c>
      <c r="K2" s="11" t="s">
        <v>10</v>
      </c>
      <c r="L2" s="11" t="s">
        <v>11</v>
      </c>
      <c r="M2" s="11" t="s">
        <v>12</v>
      </c>
      <c r="N2" s="12" t="s">
        <v>13</v>
      </c>
      <c r="O2" s="8" t="s">
        <v>14</v>
      </c>
    </row>
    <row r="3">
      <c r="A3" s="14" t="s">
        <v>15</v>
      </c>
      <c r="B3" s="17" t="str">
        <f>HYPERLINK("https://pathofexile.gamepedia.com/Burial_Chambers_Map_(War_for_the_Atlas)","Burial Chambers Map")</f>
        <v>Burial Chambers Map</v>
      </c>
      <c r="C3" s="19">
        <v>7.0</v>
      </c>
      <c r="D3" s="19">
        <v>7.0</v>
      </c>
      <c r="E3" s="21">
        <v>7.0</v>
      </c>
      <c r="F3" s="22" t="str">
        <f>HYPERLINK("http://pathofexile.gamepedia.com/Burial_Chambers_Map#Boss","Witch of the Cauldron")</f>
        <v>Witch of the Cauldron</v>
      </c>
      <c r="G3" s="24" t="s">
        <v>19</v>
      </c>
      <c r="H3" s="27" t="s">
        <v>20</v>
      </c>
      <c r="I3" s="32" t="s">
        <v>28</v>
      </c>
      <c r="J3" s="31" t="s">
        <v>27</v>
      </c>
      <c r="K3" s="30" t="s">
        <v>26</v>
      </c>
      <c r="L3" s="31" t="s">
        <v>27</v>
      </c>
      <c r="M3" s="31" t="s">
        <v>27</v>
      </c>
      <c r="N3" s="32" t="s">
        <v>31</v>
      </c>
      <c r="O3" s="5"/>
    </row>
    <row r="4">
      <c r="B4" s="17" t="str">
        <f>HYPERLINK("https://pathofexile.gamepedia.com/Chateau_Map_(War_for_the_Atlas)","Chateau Map")</f>
        <v>Chateau Map</v>
      </c>
      <c r="C4" s="34">
        <v>3.0</v>
      </c>
      <c r="D4" s="19">
        <v>6.0</v>
      </c>
      <c r="E4" s="37">
        <v>4.0</v>
      </c>
      <c r="F4" s="40" t="s">
        <v>40</v>
      </c>
      <c r="G4" s="42" t="s">
        <v>45</v>
      </c>
      <c r="H4" s="27" t="s">
        <v>48</v>
      </c>
      <c r="I4" s="32" t="s">
        <v>49</v>
      </c>
      <c r="J4" s="30" t="s">
        <v>26</v>
      </c>
      <c r="K4" s="31" t="s">
        <v>27</v>
      </c>
      <c r="L4" s="31" t="s">
        <v>27</v>
      </c>
      <c r="M4" s="30" t="s">
        <v>26</v>
      </c>
      <c r="N4" s="43"/>
      <c r="O4" s="5"/>
    </row>
    <row r="5">
      <c r="B5" s="45" t="s">
        <v>50</v>
      </c>
      <c r="C5" s="33">
        <v>8.0</v>
      </c>
      <c r="D5" s="23">
        <v>9.0</v>
      </c>
      <c r="E5" s="34">
        <v>8.0</v>
      </c>
      <c r="F5" s="47" t="s">
        <v>54</v>
      </c>
      <c r="G5" s="49" t="s">
        <v>55</v>
      </c>
      <c r="H5" s="39" t="s">
        <v>59</v>
      </c>
      <c r="I5" s="29" t="s">
        <v>60</v>
      </c>
      <c r="J5" s="31" t="s">
        <v>27</v>
      </c>
      <c r="K5" s="31" t="s">
        <v>27</v>
      </c>
      <c r="L5" s="31" t="s">
        <v>27</v>
      </c>
      <c r="M5" s="31" t="s">
        <v>27</v>
      </c>
      <c r="N5" s="43"/>
      <c r="O5" s="43"/>
    </row>
    <row r="6">
      <c r="B6" s="45" t="s">
        <v>61</v>
      </c>
      <c r="C6" s="37">
        <v>7.0</v>
      </c>
      <c r="D6" s="20">
        <v>3.0</v>
      </c>
      <c r="E6" s="33">
        <v>3.0</v>
      </c>
      <c r="F6" s="47" t="s">
        <v>62</v>
      </c>
      <c r="G6" s="24" t="s">
        <v>63</v>
      </c>
      <c r="H6" s="27" t="s">
        <v>64</v>
      </c>
      <c r="I6" s="29" t="s">
        <v>65</v>
      </c>
      <c r="J6" s="31" t="s">
        <v>27</v>
      </c>
      <c r="K6" s="30" t="s">
        <v>26</v>
      </c>
      <c r="L6" s="30" t="s">
        <v>26</v>
      </c>
      <c r="M6" s="31" t="s">
        <v>27</v>
      </c>
      <c r="N6" s="5"/>
      <c r="O6" s="5"/>
    </row>
    <row r="7">
      <c r="B7" s="45" t="s">
        <v>66</v>
      </c>
      <c r="C7" s="33">
        <v>8.0</v>
      </c>
      <c r="D7" s="19">
        <v>4.0</v>
      </c>
      <c r="E7" s="54">
        <v>43108.0</v>
      </c>
      <c r="F7" s="47" t="s">
        <v>69</v>
      </c>
      <c r="G7" s="57" t="s">
        <v>71</v>
      </c>
      <c r="H7" s="27" t="s">
        <v>75</v>
      </c>
      <c r="I7" s="32" t="s">
        <v>76</v>
      </c>
      <c r="J7" s="31" t="s">
        <v>27</v>
      </c>
      <c r="K7" s="30" t="s">
        <v>26</v>
      </c>
      <c r="L7" s="31" t="s">
        <v>27</v>
      </c>
      <c r="M7" s="31" t="s">
        <v>27</v>
      </c>
      <c r="N7" s="43"/>
      <c r="O7" s="52"/>
    </row>
    <row r="8">
      <c r="B8" s="45" t="s">
        <v>78</v>
      </c>
      <c r="C8" s="37">
        <v>7.0</v>
      </c>
      <c r="D8" s="23">
        <v>8.0</v>
      </c>
      <c r="E8" s="35">
        <v>10.0</v>
      </c>
      <c r="F8" s="40" t="s">
        <v>82</v>
      </c>
      <c r="G8" s="42" t="s">
        <v>85</v>
      </c>
      <c r="H8" s="27" t="s">
        <v>86</v>
      </c>
      <c r="I8" s="60" t="s">
        <v>25</v>
      </c>
      <c r="J8" s="31" t="s">
        <v>27</v>
      </c>
      <c r="K8" s="30" t="s">
        <v>26</v>
      </c>
      <c r="L8" s="30" t="s">
        <v>26</v>
      </c>
      <c r="M8" s="31" t="s">
        <v>27</v>
      </c>
      <c r="N8" s="61" t="s">
        <v>89</v>
      </c>
      <c r="O8" s="63"/>
    </row>
    <row r="9">
      <c r="B9" s="45" t="s">
        <v>97</v>
      </c>
      <c r="C9" s="37">
        <v>7.0</v>
      </c>
      <c r="D9" s="19">
        <v>6.0</v>
      </c>
      <c r="E9" s="34">
        <v>7.0</v>
      </c>
      <c r="F9" s="40" t="s">
        <v>100</v>
      </c>
      <c r="G9" s="24" t="s">
        <v>102</v>
      </c>
      <c r="H9" s="39" t="s">
        <v>104</v>
      </c>
      <c r="I9" s="29" t="s">
        <v>106</v>
      </c>
      <c r="J9" s="30" t="s">
        <v>26</v>
      </c>
      <c r="K9" s="31" t="s">
        <v>27</v>
      </c>
      <c r="L9" s="31" t="s">
        <v>27</v>
      </c>
      <c r="M9" s="31" t="s">
        <v>27</v>
      </c>
      <c r="N9" s="32"/>
      <c r="O9" s="5"/>
    </row>
    <row r="10">
      <c r="B10" s="45" t="s">
        <v>108</v>
      </c>
      <c r="C10" s="33">
        <v>9.0</v>
      </c>
      <c r="D10" s="20">
        <v>1.0</v>
      </c>
      <c r="E10" s="66">
        <v>2.0</v>
      </c>
      <c r="F10" s="40" t="s">
        <v>114</v>
      </c>
      <c r="G10" s="42" t="s">
        <v>117</v>
      </c>
      <c r="H10" s="27" t="s">
        <v>119</v>
      </c>
      <c r="I10" s="29" t="s">
        <v>42</v>
      </c>
      <c r="J10" s="31" t="s">
        <v>27</v>
      </c>
      <c r="K10" s="30" t="s">
        <v>26</v>
      </c>
      <c r="L10" s="31" t="s">
        <v>27</v>
      </c>
      <c r="M10" s="31" t="s">
        <v>27</v>
      </c>
      <c r="N10" s="5"/>
      <c r="O10" s="43"/>
    </row>
    <row r="11">
      <c r="B11" s="45" t="s">
        <v>124</v>
      </c>
      <c r="C11" s="37">
        <v>5.0</v>
      </c>
      <c r="D11" s="19">
        <v>7.0</v>
      </c>
      <c r="E11" s="35">
        <v>9.0</v>
      </c>
      <c r="F11" s="49" t="s">
        <v>128</v>
      </c>
      <c r="G11" s="57" t="s">
        <v>129</v>
      </c>
      <c r="H11" s="39" t="s">
        <v>130</v>
      </c>
      <c r="I11" s="29" t="s">
        <v>131</v>
      </c>
      <c r="J11" s="30" t="s">
        <v>26</v>
      </c>
      <c r="K11" s="30" t="s">
        <v>26</v>
      </c>
      <c r="L11" s="30" t="s">
        <v>26</v>
      </c>
      <c r="M11" s="30" t="s">
        <v>26</v>
      </c>
      <c r="N11" s="29" t="s">
        <v>133</v>
      </c>
      <c r="O11" s="5"/>
    </row>
    <row r="12">
      <c r="B12" s="45" t="s">
        <v>134</v>
      </c>
      <c r="C12" s="33">
        <v>9.0</v>
      </c>
      <c r="D12" s="20">
        <v>3.0</v>
      </c>
      <c r="E12" s="33">
        <v>3.0</v>
      </c>
      <c r="F12" s="40" t="s">
        <v>138</v>
      </c>
      <c r="G12" s="42" t="s">
        <v>141</v>
      </c>
      <c r="H12" s="27" t="s">
        <v>142</v>
      </c>
      <c r="I12" s="29" t="s">
        <v>144</v>
      </c>
      <c r="J12" s="31" t="s">
        <v>27</v>
      </c>
      <c r="K12" s="31" t="s">
        <v>27</v>
      </c>
      <c r="L12" s="31" t="s">
        <v>27</v>
      </c>
      <c r="M12" s="31" t="s">
        <v>27</v>
      </c>
      <c r="N12" s="32"/>
      <c r="O12" s="69"/>
    </row>
    <row r="13">
      <c r="A13" s="68"/>
      <c r="B13" s="48"/>
      <c r="D13" s="51"/>
      <c r="F13" s="55"/>
      <c r="G13" s="55"/>
      <c r="H13" s="71"/>
      <c r="I13" s="5"/>
      <c r="N13" s="5"/>
      <c r="O13" s="5"/>
    </row>
    <row r="14">
      <c r="A14" s="18" t="s">
        <v>149</v>
      </c>
      <c r="B14" s="17" t="str">
        <f>HYPERLINK("https://pathofexile.gamepedia.com/Ivory_Temple_Map_(War_for_the_Atlas)","Ivory Temple Map")</f>
        <v>Ivory Temple Map</v>
      </c>
      <c r="C14" s="37">
        <v>5.0</v>
      </c>
      <c r="D14" s="23">
        <v>8.0</v>
      </c>
      <c r="E14" s="34">
        <v>7.0</v>
      </c>
      <c r="F14" s="22" t="str">
        <f>HYPERLINK("http://pathofexile.gamepedia.com/Ivory_Temple_Map#Boss","One random chosen ""Perandus Manor"" Boss")</f>
        <v>One random chosen "Perandus Manor" Boss</v>
      </c>
      <c r="G14" s="24" t="s">
        <v>158</v>
      </c>
      <c r="H14" s="27" t="s">
        <v>159</v>
      </c>
      <c r="I14" s="29" t="s">
        <v>160</v>
      </c>
      <c r="J14" s="30" t="s">
        <v>26</v>
      </c>
      <c r="K14" s="30" t="s">
        <v>26</v>
      </c>
      <c r="L14" s="30" t="s">
        <v>26</v>
      </c>
      <c r="M14" s="31" t="s">
        <v>27</v>
      </c>
      <c r="N14" s="32" t="s">
        <v>162</v>
      </c>
      <c r="O14" s="32" t="s">
        <v>163</v>
      </c>
    </row>
    <row r="15">
      <c r="B15" s="45" t="s">
        <v>164</v>
      </c>
      <c r="C15" s="37">
        <v>6.0</v>
      </c>
      <c r="D15" s="19">
        <v>6.0</v>
      </c>
      <c r="E15" s="37">
        <v>6.0</v>
      </c>
      <c r="F15" s="40" t="s">
        <v>166</v>
      </c>
      <c r="G15" s="57" t="s">
        <v>155</v>
      </c>
      <c r="H15" s="27" t="s">
        <v>167</v>
      </c>
      <c r="I15" s="60" t="s">
        <v>169</v>
      </c>
      <c r="J15" s="30" t="s">
        <v>26</v>
      </c>
      <c r="K15" s="30" t="s">
        <v>26</v>
      </c>
      <c r="L15" s="31" t="s">
        <v>27</v>
      </c>
      <c r="M15" s="31" t="s">
        <v>27</v>
      </c>
      <c r="N15" s="43"/>
      <c r="O15" s="5"/>
    </row>
    <row r="16">
      <c r="B16" s="45" t="s">
        <v>170</v>
      </c>
      <c r="C16" s="33">
        <v>8.0</v>
      </c>
      <c r="D16" s="19">
        <v>5.0</v>
      </c>
      <c r="E16" s="34">
        <v>8.0</v>
      </c>
      <c r="F16" s="40" t="s">
        <v>174</v>
      </c>
      <c r="G16" s="24" t="s">
        <v>175</v>
      </c>
      <c r="H16" s="27" t="s">
        <v>176</v>
      </c>
      <c r="I16" s="29" t="s">
        <v>177</v>
      </c>
      <c r="J16" s="31" t="s">
        <v>27</v>
      </c>
      <c r="K16" s="30" t="s">
        <v>26</v>
      </c>
      <c r="L16" s="30" t="s">
        <v>26</v>
      </c>
      <c r="M16" s="31" t="s">
        <v>27</v>
      </c>
      <c r="N16" s="5"/>
      <c r="O16" s="5"/>
    </row>
    <row r="17">
      <c r="B17" s="45" t="s">
        <v>180</v>
      </c>
      <c r="C17" s="37">
        <v>7.0</v>
      </c>
      <c r="D17" s="19">
        <v>4.0</v>
      </c>
      <c r="E17" s="37">
        <v>6.0</v>
      </c>
      <c r="F17" s="40" t="s">
        <v>181</v>
      </c>
      <c r="G17" s="24" t="s">
        <v>185</v>
      </c>
      <c r="H17" s="27" t="s">
        <v>186</v>
      </c>
      <c r="I17" s="29" t="s">
        <v>188</v>
      </c>
      <c r="J17" s="31" t="s">
        <v>27</v>
      </c>
      <c r="K17" s="30" t="s">
        <v>26</v>
      </c>
      <c r="L17" s="30" t="s">
        <v>26</v>
      </c>
      <c r="M17" s="31" t="s">
        <v>27</v>
      </c>
      <c r="N17" s="29" t="s">
        <v>189</v>
      </c>
      <c r="O17" s="5"/>
    </row>
    <row r="18">
      <c r="B18" s="45" t="s">
        <v>190</v>
      </c>
      <c r="C18" s="37">
        <v>7.0</v>
      </c>
      <c r="D18" s="19">
        <v>7.0</v>
      </c>
      <c r="E18" s="37">
        <v>6.0</v>
      </c>
      <c r="F18" s="40" t="s">
        <v>194</v>
      </c>
      <c r="G18" s="49" t="s">
        <v>195</v>
      </c>
      <c r="H18" s="27" t="s">
        <v>196</v>
      </c>
      <c r="I18" s="29" t="s">
        <v>197</v>
      </c>
      <c r="J18" s="31" t="s">
        <v>27</v>
      </c>
      <c r="K18" s="30" t="s">
        <v>26</v>
      </c>
      <c r="L18" s="31" t="s">
        <v>27</v>
      </c>
      <c r="M18" s="30" t="s">
        <v>26</v>
      </c>
      <c r="N18" s="43"/>
      <c r="O18" s="5"/>
    </row>
    <row r="19">
      <c r="B19" s="45" t="s">
        <v>200</v>
      </c>
      <c r="C19" s="37">
        <v>6.0</v>
      </c>
      <c r="D19" s="23">
        <v>9.0</v>
      </c>
      <c r="E19" s="34">
        <v>7.0</v>
      </c>
      <c r="F19" s="40" t="s">
        <v>202</v>
      </c>
      <c r="G19" s="49" t="s">
        <v>205</v>
      </c>
      <c r="H19" s="39" t="s">
        <v>206</v>
      </c>
      <c r="I19" s="29" t="s">
        <v>207</v>
      </c>
      <c r="J19" s="30" t="s">
        <v>26</v>
      </c>
      <c r="K19" s="30" t="s">
        <v>26</v>
      </c>
      <c r="L19" s="30" t="s">
        <v>26</v>
      </c>
      <c r="M19" s="31" t="s">
        <v>27</v>
      </c>
      <c r="N19" s="29"/>
      <c r="O19" s="5"/>
    </row>
    <row r="20">
      <c r="B20" s="45" t="s">
        <v>208</v>
      </c>
      <c r="C20" s="37">
        <v>4.0</v>
      </c>
      <c r="D20" s="19">
        <v>7.0</v>
      </c>
      <c r="E20" s="34">
        <v>7.0</v>
      </c>
      <c r="F20" s="40" t="s">
        <v>209</v>
      </c>
      <c r="G20" s="57" t="s">
        <v>211</v>
      </c>
      <c r="H20" s="27" t="s">
        <v>213</v>
      </c>
      <c r="I20" s="29" t="s">
        <v>28</v>
      </c>
      <c r="J20" s="30" t="s">
        <v>26</v>
      </c>
      <c r="K20" s="30" t="s">
        <v>26</v>
      </c>
      <c r="L20" s="30" t="s">
        <v>26</v>
      </c>
      <c r="M20" s="31" t="s">
        <v>27</v>
      </c>
      <c r="N20" s="61" t="s">
        <v>94</v>
      </c>
      <c r="O20" s="52"/>
    </row>
    <row r="21">
      <c r="B21" s="45" t="s">
        <v>217</v>
      </c>
      <c r="C21" s="37">
        <v>7.0</v>
      </c>
      <c r="D21" s="19">
        <v>7.0</v>
      </c>
      <c r="E21" s="64">
        <v>9.0</v>
      </c>
      <c r="F21" s="40" t="s">
        <v>219</v>
      </c>
      <c r="G21" s="24" t="s">
        <v>223</v>
      </c>
      <c r="H21" s="39" t="s">
        <v>225</v>
      </c>
      <c r="I21" s="29" t="s">
        <v>81</v>
      </c>
      <c r="J21" s="31" t="s">
        <v>27</v>
      </c>
      <c r="K21" s="30" t="s">
        <v>26</v>
      </c>
      <c r="L21" s="30" t="s">
        <v>26</v>
      </c>
      <c r="M21" s="31" t="s">
        <v>27</v>
      </c>
      <c r="N21" s="29" t="s">
        <v>84</v>
      </c>
      <c r="O21" s="52"/>
    </row>
    <row r="22">
      <c r="B22" s="45" t="s">
        <v>228</v>
      </c>
      <c r="C22" s="37">
        <v>4.0</v>
      </c>
      <c r="D22" s="23">
        <v>9.0</v>
      </c>
      <c r="E22" s="37">
        <v>4.0</v>
      </c>
      <c r="F22" s="40" t="s">
        <v>230</v>
      </c>
      <c r="G22" s="57" t="s">
        <v>231</v>
      </c>
      <c r="H22" s="27" t="s">
        <v>232</v>
      </c>
      <c r="I22" s="29" t="s">
        <v>233</v>
      </c>
      <c r="J22" s="30" t="s">
        <v>26</v>
      </c>
      <c r="K22" s="30" t="s">
        <v>26</v>
      </c>
      <c r="L22" s="31" t="s">
        <v>27</v>
      </c>
      <c r="M22" s="30" t="s">
        <v>26</v>
      </c>
      <c r="N22" s="61" t="s">
        <v>234</v>
      </c>
      <c r="O22" s="5"/>
    </row>
    <row r="23">
      <c r="A23" s="68"/>
      <c r="B23" s="79"/>
      <c r="D23" s="73"/>
      <c r="F23" s="55"/>
      <c r="G23" s="55"/>
      <c r="H23" s="71"/>
      <c r="I23" s="5"/>
      <c r="N23" s="5"/>
      <c r="O23" s="5"/>
    </row>
    <row r="24">
      <c r="A24" s="18" t="s">
        <v>240</v>
      </c>
      <c r="B24" s="45" t="s">
        <v>241</v>
      </c>
      <c r="C24" s="33">
        <v>10.0</v>
      </c>
      <c r="D24" s="20">
        <v>1.0</v>
      </c>
      <c r="E24" s="34">
        <v>7.0</v>
      </c>
      <c r="F24" s="49" t="s">
        <v>244</v>
      </c>
      <c r="G24" s="57" t="s">
        <v>246</v>
      </c>
      <c r="H24" s="39" t="s">
        <v>247</v>
      </c>
      <c r="I24" s="29" t="s">
        <v>248</v>
      </c>
      <c r="J24" s="31" t="s">
        <v>27</v>
      </c>
      <c r="K24" s="30" t="s">
        <v>26</v>
      </c>
      <c r="L24" s="31" t="s">
        <v>27</v>
      </c>
      <c r="M24" s="31" t="s">
        <v>27</v>
      </c>
      <c r="N24" s="29"/>
      <c r="O24" s="43"/>
    </row>
    <row r="25">
      <c r="B25" s="45" t="s">
        <v>254</v>
      </c>
      <c r="C25" s="37">
        <v>6.0</v>
      </c>
      <c r="D25" s="19">
        <v>4.0</v>
      </c>
      <c r="E25" s="37">
        <v>6.0</v>
      </c>
      <c r="F25" s="40" t="s">
        <v>255</v>
      </c>
      <c r="G25" s="57" t="s">
        <v>257</v>
      </c>
      <c r="H25" s="27" t="s">
        <v>259</v>
      </c>
      <c r="I25" s="29" t="s">
        <v>23</v>
      </c>
      <c r="J25" s="30" t="s">
        <v>26</v>
      </c>
      <c r="K25" s="30" t="s">
        <v>26</v>
      </c>
      <c r="L25" s="31" t="s">
        <v>27</v>
      </c>
      <c r="M25" s="30" t="s">
        <v>26</v>
      </c>
      <c r="N25" s="29" t="s">
        <v>263</v>
      </c>
      <c r="O25" s="43"/>
    </row>
    <row r="26">
      <c r="B26" s="45" t="s">
        <v>264</v>
      </c>
      <c r="C26" s="34">
        <v>3.0</v>
      </c>
      <c r="D26" s="23">
        <v>10.0</v>
      </c>
      <c r="E26" s="37">
        <v>6.0</v>
      </c>
      <c r="F26" s="40" t="s">
        <v>266</v>
      </c>
      <c r="G26" s="24" t="s">
        <v>270</v>
      </c>
      <c r="H26" s="27" t="s">
        <v>271</v>
      </c>
      <c r="I26" s="29" t="s">
        <v>272</v>
      </c>
      <c r="J26" s="30" t="s">
        <v>26</v>
      </c>
      <c r="K26" s="30" t="s">
        <v>26</v>
      </c>
      <c r="L26" s="30" t="s">
        <v>26</v>
      </c>
      <c r="M26" s="30" t="s">
        <v>26</v>
      </c>
      <c r="N26" s="29" t="s">
        <v>275</v>
      </c>
      <c r="O26" s="43"/>
    </row>
    <row r="27">
      <c r="B27" s="45" t="s">
        <v>277</v>
      </c>
      <c r="C27" s="34">
        <v>3.0</v>
      </c>
      <c r="D27" s="19">
        <v>6.0</v>
      </c>
      <c r="E27" s="35">
        <v>10.0</v>
      </c>
      <c r="F27" s="49" t="s">
        <v>280</v>
      </c>
      <c r="G27" s="57" t="s">
        <v>282</v>
      </c>
      <c r="H27" s="39" t="s">
        <v>283</v>
      </c>
      <c r="I27" s="29" t="s">
        <v>285</v>
      </c>
      <c r="J27" s="30" t="s">
        <v>26</v>
      </c>
      <c r="K27" s="30" t="s">
        <v>26</v>
      </c>
      <c r="L27" s="30" t="s">
        <v>26</v>
      </c>
      <c r="M27" s="31" t="s">
        <v>27</v>
      </c>
      <c r="N27" s="32" t="s">
        <v>287</v>
      </c>
      <c r="O27" s="43"/>
    </row>
    <row r="28">
      <c r="B28" s="45" t="s">
        <v>288</v>
      </c>
      <c r="C28" s="37">
        <v>5.0</v>
      </c>
      <c r="D28" s="19">
        <v>5.0</v>
      </c>
      <c r="E28" s="34">
        <v>7.0</v>
      </c>
      <c r="F28" s="40" t="s">
        <v>291</v>
      </c>
      <c r="G28" s="24" t="s">
        <v>292</v>
      </c>
      <c r="H28" s="27" t="s">
        <v>294</v>
      </c>
      <c r="I28" s="29" t="s">
        <v>296</v>
      </c>
      <c r="J28" s="30" t="s">
        <v>26</v>
      </c>
      <c r="K28" s="30" t="s">
        <v>26</v>
      </c>
      <c r="L28" s="31" t="s">
        <v>27</v>
      </c>
      <c r="M28" s="31" t="s">
        <v>27</v>
      </c>
      <c r="N28" s="32"/>
      <c r="O28" s="5"/>
    </row>
    <row r="29">
      <c r="B29" s="81" t="s">
        <v>297</v>
      </c>
      <c r="C29" s="37">
        <v>7.0</v>
      </c>
      <c r="D29" s="19">
        <v>6.0</v>
      </c>
      <c r="E29" s="35">
        <v>9.0</v>
      </c>
      <c r="F29" s="49" t="s">
        <v>301</v>
      </c>
      <c r="G29" s="57" t="s">
        <v>302</v>
      </c>
      <c r="H29" s="27" t="s">
        <v>304</v>
      </c>
      <c r="I29" s="61" t="s">
        <v>305</v>
      </c>
      <c r="J29" s="78" t="s">
        <v>26</v>
      </c>
      <c r="K29" s="31" t="s">
        <v>27</v>
      </c>
      <c r="L29" s="78" t="s">
        <v>26</v>
      </c>
      <c r="M29" s="31" t="s">
        <v>27</v>
      </c>
      <c r="N29" s="43"/>
      <c r="O29" s="43"/>
    </row>
    <row r="30">
      <c r="B30" s="45" t="s">
        <v>307</v>
      </c>
      <c r="C30" s="37">
        <v>6.0</v>
      </c>
      <c r="D30" s="19">
        <v>4.0</v>
      </c>
      <c r="E30" s="37">
        <v>5.0</v>
      </c>
      <c r="F30" s="40" t="s">
        <v>310</v>
      </c>
      <c r="G30" s="42" t="s">
        <v>313</v>
      </c>
      <c r="H30" s="27" t="s">
        <v>314</v>
      </c>
      <c r="I30" s="29" t="s">
        <v>58</v>
      </c>
      <c r="J30" s="30" t="s">
        <v>26</v>
      </c>
      <c r="K30" s="30" t="s">
        <v>26</v>
      </c>
      <c r="L30" s="30" t="s">
        <v>26</v>
      </c>
      <c r="M30" s="31" t="s">
        <v>27</v>
      </c>
      <c r="N30" s="29"/>
      <c r="O30" s="52"/>
    </row>
    <row r="31">
      <c r="B31" s="45" t="s">
        <v>319</v>
      </c>
      <c r="C31" s="37">
        <v>5.0</v>
      </c>
      <c r="D31" s="19">
        <v>6.0</v>
      </c>
      <c r="E31" s="34">
        <v>7.0</v>
      </c>
      <c r="F31" s="40" t="s">
        <v>321</v>
      </c>
      <c r="G31" s="24" t="s">
        <v>322</v>
      </c>
      <c r="H31" s="27" t="s">
        <v>324</v>
      </c>
      <c r="I31" s="29" t="s">
        <v>269</v>
      </c>
      <c r="J31" s="30" t="s">
        <v>26</v>
      </c>
      <c r="K31" s="30" t="s">
        <v>26</v>
      </c>
      <c r="L31" s="31" t="s">
        <v>27</v>
      </c>
      <c r="M31" s="31" t="s">
        <v>27</v>
      </c>
      <c r="N31" s="43"/>
      <c r="O31" s="43"/>
    </row>
    <row r="32">
      <c r="B32" s="45" t="s">
        <v>327</v>
      </c>
      <c r="C32" s="33">
        <v>8.0</v>
      </c>
      <c r="D32" s="19">
        <v>4.0</v>
      </c>
      <c r="E32" s="35">
        <v>9.0</v>
      </c>
      <c r="F32" s="40" t="s">
        <v>332</v>
      </c>
      <c r="G32" s="57" t="s">
        <v>334</v>
      </c>
      <c r="H32" s="27" t="s">
        <v>336</v>
      </c>
      <c r="I32" s="29" t="s">
        <v>338</v>
      </c>
      <c r="J32" s="31" t="s">
        <v>27</v>
      </c>
      <c r="K32" s="30" t="s">
        <v>26</v>
      </c>
      <c r="L32" s="31" t="s">
        <v>27</v>
      </c>
      <c r="M32" s="31" t="s">
        <v>27</v>
      </c>
      <c r="N32" s="32" t="s">
        <v>339</v>
      </c>
      <c r="O32" s="60" t="s">
        <v>340</v>
      </c>
    </row>
    <row r="33">
      <c r="A33" s="68"/>
      <c r="B33" s="48"/>
      <c r="D33" s="73"/>
      <c r="F33" s="55"/>
      <c r="G33" s="55"/>
      <c r="H33" s="71"/>
      <c r="I33" s="5"/>
      <c r="N33" s="5"/>
      <c r="O33" s="5"/>
    </row>
    <row r="34">
      <c r="A34" s="18" t="s">
        <v>342</v>
      </c>
      <c r="B34" s="17" t="str">
        <f>HYPERLINK("https://pathofexile.gamepedia.com/Courthouse_Map_(War_for_the_Atlas)","Courthouse Map")</f>
        <v>Courthouse Map</v>
      </c>
      <c r="C34" s="37">
        <v>5.0</v>
      </c>
      <c r="D34" s="19">
        <v>5.0</v>
      </c>
      <c r="E34" s="34">
        <v>7.0</v>
      </c>
      <c r="F34" s="40" t="str">
        <f>HYPERLINK("https://pathofexile.gamepedia.com/Courthouse_Map_(War_for_the_Atlas)","Thena Moga, Ion Darkshroud, Bolt Brownfur")</f>
        <v>Thena Moga, Ion Darkshroud, Bolt Brownfur</v>
      </c>
      <c r="G34" s="49" t="s">
        <v>350</v>
      </c>
      <c r="H34" s="27" t="s">
        <v>351</v>
      </c>
      <c r="I34" s="29" t="s">
        <v>353</v>
      </c>
      <c r="J34" s="31" t="s">
        <v>27</v>
      </c>
      <c r="K34" s="30" t="s">
        <v>26</v>
      </c>
      <c r="L34" s="30" t="s">
        <v>26</v>
      </c>
      <c r="M34" s="30" t="s">
        <v>26</v>
      </c>
      <c r="N34" s="32" t="s">
        <v>355</v>
      </c>
      <c r="O34" s="5"/>
    </row>
    <row r="35">
      <c r="B35" s="45" t="s">
        <v>357</v>
      </c>
      <c r="C35" s="37">
        <v>6.0</v>
      </c>
      <c r="D35" s="19">
        <v>6.0</v>
      </c>
      <c r="E35" s="64">
        <v>8.0</v>
      </c>
      <c r="F35" s="40" t="s">
        <v>359</v>
      </c>
      <c r="G35" s="24" t="s">
        <v>361</v>
      </c>
      <c r="H35" s="27" t="s">
        <v>362</v>
      </c>
      <c r="I35" s="29" t="s">
        <v>364</v>
      </c>
      <c r="J35" s="30" t="s">
        <v>26</v>
      </c>
      <c r="K35" s="30" t="s">
        <v>26</v>
      </c>
      <c r="L35" s="31" t="s">
        <v>27</v>
      </c>
      <c r="M35" s="31" t="s">
        <v>27</v>
      </c>
      <c r="N35" s="43"/>
      <c r="O35" s="43"/>
    </row>
    <row r="36">
      <c r="B36" s="45" t="s">
        <v>367</v>
      </c>
      <c r="C36" s="33">
        <v>8.0</v>
      </c>
      <c r="D36" s="19">
        <v>5.0</v>
      </c>
      <c r="E36" s="35">
        <v>10.0</v>
      </c>
      <c r="F36" s="40" t="s">
        <v>371</v>
      </c>
      <c r="G36" s="49" t="s">
        <v>85</v>
      </c>
      <c r="H36" s="27" t="s">
        <v>373</v>
      </c>
      <c r="I36" s="29" t="s">
        <v>374</v>
      </c>
      <c r="J36" s="31" t="s">
        <v>27</v>
      </c>
      <c r="K36" s="30" t="s">
        <v>26</v>
      </c>
      <c r="L36" s="31" t="s">
        <v>27</v>
      </c>
      <c r="M36" s="30" t="s">
        <v>26</v>
      </c>
      <c r="N36" s="29" t="s">
        <v>376</v>
      </c>
      <c r="O36" s="5"/>
    </row>
    <row r="37">
      <c r="B37" s="45" t="s">
        <v>377</v>
      </c>
      <c r="C37" s="34">
        <v>3.0</v>
      </c>
      <c r="D37" s="23">
        <v>8.0</v>
      </c>
      <c r="E37" s="34">
        <v>7.0</v>
      </c>
      <c r="F37" s="49" t="s">
        <v>381</v>
      </c>
      <c r="G37" s="24" t="s">
        <v>382</v>
      </c>
      <c r="H37" s="39" t="s">
        <v>383</v>
      </c>
      <c r="I37" s="29" t="s">
        <v>207</v>
      </c>
      <c r="J37" s="30" t="s">
        <v>26</v>
      </c>
      <c r="K37" s="30" t="s">
        <v>26</v>
      </c>
      <c r="L37" s="30" t="s">
        <v>26</v>
      </c>
      <c r="M37" s="30" t="s">
        <v>26</v>
      </c>
      <c r="N37" s="29" t="s">
        <v>388</v>
      </c>
      <c r="O37" s="5"/>
    </row>
    <row r="38">
      <c r="B38" s="45" t="s">
        <v>389</v>
      </c>
      <c r="C38" s="37">
        <v>6.0</v>
      </c>
      <c r="D38" s="19">
        <v>5.0</v>
      </c>
      <c r="E38" s="35">
        <v>9.0</v>
      </c>
      <c r="F38" s="40" t="s">
        <v>391</v>
      </c>
      <c r="G38" s="24" t="s">
        <v>394</v>
      </c>
      <c r="H38" s="27" t="s">
        <v>396</v>
      </c>
      <c r="I38" s="29" t="s">
        <v>177</v>
      </c>
      <c r="J38" s="30" t="s">
        <v>26</v>
      </c>
      <c r="K38" s="30" t="s">
        <v>26</v>
      </c>
      <c r="L38" s="30" t="s">
        <v>26</v>
      </c>
      <c r="M38" s="31" t="s">
        <v>27</v>
      </c>
      <c r="N38" s="5"/>
      <c r="O38" s="52"/>
    </row>
    <row r="39">
      <c r="B39" s="45" t="s">
        <v>399</v>
      </c>
      <c r="C39" s="37">
        <v>7.0</v>
      </c>
      <c r="D39" s="19">
        <v>7.0</v>
      </c>
      <c r="E39" s="37">
        <v>6.0</v>
      </c>
      <c r="F39" s="40" t="s">
        <v>403</v>
      </c>
      <c r="G39" s="57" t="s">
        <v>406</v>
      </c>
      <c r="H39" s="27" t="s">
        <v>408</v>
      </c>
      <c r="I39" s="29" t="s">
        <v>409</v>
      </c>
      <c r="J39" s="31" t="s">
        <v>27</v>
      </c>
      <c r="K39" s="30" t="s">
        <v>26</v>
      </c>
      <c r="L39" s="31" t="s">
        <v>27</v>
      </c>
      <c r="M39" s="31" t="s">
        <v>27</v>
      </c>
      <c r="N39" s="43"/>
      <c r="O39" s="5"/>
    </row>
    <row r="40">
      <c r="B40" s="45" t="s">
        <v>411</v>
      </c>
      <c r="C40" s="37">
        <v>7.0</v>
      </c>
      <c r="D40" s="19">
        <v>7.0</v>
      </c>
      <c r="E40" s="34">
        <v>7.0</v>
      </c>
      <c r="F40" s="40" t="s">
        <v>416</v>
      </c>
      <c r="G40" s="24" t="s">
        <v>420</v>
      </c>
      <c r="H40" s="27" t="s">
        <v>421</v>
      </c>
      <c r="I40" s="29" t="s">
        <v>422</v>
      </c>
      <c r="J40" s="30" t="s">
        <v>26</v>
      </c>
      <c r="K40" s="30" t="s">
        <v>26</v>
      </c>
      <c r="L40" s="30" t="s">
        <v>26</v>
      </c>
      <c r="M40" s="31" t="s">
        <v>27</v>
      </c>
      <c r="N40" s="32" t="s">
        <v>424</v>
      </c>
      <c r="O40" s="5"/>
    </row>
    <row r="41">
      <c r="A41" s="68"/>
      <c r="B41" s="48"/>
      <c r="D41" s="73"/>
      <c r="F41" s="55"/>
      <c r="G41" s="55"/>
      <c r="H41" s="71"/>
      <c r="I41" s="5"/>
      <c r="N41" s="5"/>
      <c r="O41" s="5"/>
    </row>
    <row r="42">
      <c r="A42" s="18" t="s">
        <v>426</v>
      </c>
      <c r="B42" s="45" t="s">
        <v>430</v>
      </c>
      <c r="C42" s="21">
        <v>6.0</v>
      </c>
      <c r="D42" s="21">
        <v>8.0</v>
      </c>
      <c r="E42" s="85">
        <v>8.0</v>
      </c>
      <c r="F42" s="42" t="s">
        <v>435</v>
      </c>
      <c r="G42" s="24" t="s">
        <v>437</v>
      </c>
      <c r="H42" s="27" t="s">
        <v>439</v>
      </c>
      <c r="I42" s="29" t="s">
        <v>441</v>
      </c>
      <c r="J42" s="30" t="s">
        <v>26</v>
      </c>
      <c r="K42" s="30" t="s">
        <v>26</v>
      </c>
      <c r="L42" s="30" t="s">
        <v>26</v>
      </c>
      <c r="M42" s="31" t="s">
        <v>27</v>
      </c>
      <c r="N42" s="32" t="s">
        <v>442</v>
      </c>
      <c r="O42" s="43"/>
    </row>
    <row r="43">
      <c r="B43" s="87" t="s">
        <v>443</v>
      </c>
      <c r="C43" s="33">
        <v>8.0</v>
      </c>
      <c r="D43" s="21">
        <v>7.0</v>
      </c>
      <c r="E43" s="85">
        <v>8.0</v>
      </c>
      <c r="F43" s="40" t="s">
        <v>446</v>
      </c>
      <c r="G43" s="42" t="s">
        <v>449</v>
      </c>
      <c r="H43" s="27" t="s">
        <v>450</v>
      </c>
      <c r="I43" s="29" t="s">
        <v>451</v>
      </c>
      <c r="J43" s="31" t="s">
        <v>27</v>
      </c>
      <c r="K43" s="30" t="s">
        <v>26</v>
      </c>
      <c r="L43" s="31" t="s">
        <v>27</v>
      </c>
      <c r="M43" s="31" t="s">
        <v>27</v>
      </c>
      <c r="N43" s="43"/>
      <c r="O43" s="43"/>
    </row>
    <row r="44">
      <c r="B44" s="36" t="str">
        <f>HYPERLINK("https://pathofexile.gamepedia.com/Torture_Chamber_Map_(War_for_the_Atlas)","Primordial Blocks Map")</f>
        <v>Primordial Blocks Map</v>
      </c>
      <c r="C44" s="64">
        <v>4.0</v>
      </c>
      <c r="D44" s="23">
        <v>10.0</v>
      </c>
      <c r="E44" s="21">
        <v>9.0</v>
      </c>
      <c r="F44" s="40" t="s">
        <v>390</v>
      </c>
      <c r="G44" s="57" t="s">
        <v>392</v>
      </c>
      <c r="H44" s="89" t="s">
        <v>457</v>
      </c>
      <c r="I44" s="61" t="s">
        <v>462</v>
      </c>
      <c r="J44" s="30" t="s">
        <v>26</v>
      </c>
      <c r="K44" s="30" t="s">
        <v>26</v>
      </c>
      <c r="L44" s="88" t="s">
        <v>27</v>
      </c>
      <c r="M44" s="88" t="s">
        <v>26</v>
      </c>
      <c r="N44" s="29" t="s">
        <v>94</v>
      </c>
      <c r="O44" s="90"/>
    </row>
    <row r="45">
      <c r="B45" s="45" t="s">
        <v>471</v>
      </c>
      <c r="C45" s="33">
        <v>8.0</v>
      </c>
      <c r="D45" s="21">
        <v>8.0</v>
      </c>
      <c r="E45" s="64">
        <v>9.0</v>
      </c>
      <c r="F45" s="40" t="s">
        <v>474</v>
      </c>
      <c r="G45" s="24" t="s">
        <v>477</v>
      </c>
      <c r="H45" s="39" t="s">
        <v>478</v>
      </c>
      <c r="I45" s="29" t="s">
        <v>481</v>
      </c>
      <c r="J45" s="31" t="s">
        <v>27</v>
      </c>
      <c r="K45" s="30" t="s">
        <v>26</v>
      </c>
      <c r="L45" s="31" t="s">
        <v>27</v>
      </c>
      <c r="M45" s="31" t="s">
        <v>27</v>
      </c>
      <c r="N45" s="43"/>
      <c r="O45" s="91" t="s">
        <v>485</v>
      </c>
    </row>
    <row r="46">
      <c r="B46" s="45" t="s">
        <v>490</v>
      </c>
      <c r="C46" s="33">
        <v>8.0</v>
      </c>
      <c r="D46" s="19">
        <v>6.0</v>
      </c>
      <c r="E46" s="35">
        <v>9.0</v>
      </c>
      <c r="F46" s="40" t="s">
        <v>492</v>
      </c>
      <c r="G46" s="57" t="s">
        <v>494</v>
      </c>
      <c r="H46" s="27" t="s">
        <v>495</v>
      </c>
      <c r="I46" s="29" t="s">
        <v>496</v>
      </c>
      <c r="J46" s="31" t="s">
        <v>27</v>
      </c>
      <c r="K46" s="30" t="s">
        <v>26</v>
      </c>
      <c r="L46" s="31" t="s">
        <v>27</v>
      </c>
      <c r="M46" s="31" t="s">
        <v>27</v>
      </c>
      <c r="N46" s="61" t="s">
        <v>502</v>
      </c>
      <c r="O46" s="29" t="s">
        <v>485</v>
      </c>
    </row>
    <row r="47">
      <c r="A47" s="68"/>
      <c r="B47" s="48"/>
      <c r="D47" s="73"/>
      <c r="F47" s="55"/>
      <c r="G47" s="55"/>
      <c r="H47" s="71"/>
      <c r="I47" s="5"/>
      <c r="N47" s="5"/>
      <c r="O47" s="5"/>
    </row>
    <row r="48">
      <c r="A48" s="18" t="s">
        <v>504</v>
      </c>
      <c r="B48" s="45" t="s">
        <v>507</v>
      </c>
      <c r="C48" s="37">
        <v>6.0</v>
      </c>
      <c r="D48" s="19">
        <v>4.0</v>
      </c>
      <c r="E48" s="35">
        <v>10.0</v>
      </c>
      <c r="F48" s="40" t="s">
        <v>510</v>
      </c>
      <c r="G48" s="49" t="s">
        <v>513</v>
      </c>
      <c r="H48" s="39" t="s">
        <v>514</v>
      </c>
      <c r="I48" s="29" t="s">
        <v>173</v>
      </c>
      <c r="J48" s="30" t="s">
        <v>26</v>
      </c>
      <c r="K48" s="30" t="s">
        <v>26</v>
      </c>
      <c r="L48" s="30" t="s">
        <v>26</v>
      </c>
      <c r="M48" s="31" t="s">
        <v>27</v>
      </c>
      <c r="N48" s="29" t="s">
        <v>518</v>
      </c>
      <c r="O48" s="3"/>
    </row>
    <row r="49">
      <c r="B49" s="45" t="s">
        <v>519</v>
      </c>
      <c r="C49" s="37">
        <v>7.0</v>
      </c>
      <c r="D49" s="20">
        <v>3.0</v>
      </c>
      <c r="E49" s="35">
        <v>10.0</v>
      </c>
      <c r="F49" s="40" t="s">
        <v>523</v>
      </c>
      <c r="G49" s="49" t="s">
        <v>513</v>
      </c>
      <c r="H49" s="39" t="s">
        <v>525</v>
      </c>
      <c r="I49" s="29" t="s">
        <v>212</v>
      </c>
      <c r="J49" s="31" t="s">
        <v>27</v>
      </c>
      <c r="K49" s="30" t="s">
        <v>26</v>
      </c>
      <c r="L49" s="30" t="s">
        <v>26</v>
      </c>
      <c r="M49" s="31" t="s">
        <v>27</v>
      </c>
      <c r="N49" s="3"/>
      <c r="O49" s="3"/>
    </row>
    <row r="50">
      <c r="B50" s="45" t="s">
        <v>527</v>
      </c>
      <c r="C50" s="33">
        <v>8.0</v>
      </c>
      <c r="D50" s="20">
        <v>3.0</v>
      </c>
      <c r="E50" s="35">
        <v>10.0</v>
      </c>
      <c r="F50" s="40" t="s">
        <v>531</v>
      </c>
      <c r="G50" s="49" t="s">
        <v>513</v>
      </c>
      <c r="H50" s="27" t="s">
        <v>535</v>
      </c>
      <c r="I50" s="29" t="s">
        <v>25</v>
      </c>
      <c r="J50" s="31" t="s">
        <v>27</v>
      </c>
      <c r="K50" s="30" t="s">
        <v>26</v>
      </c>
      <c r="L50" s="30" t="s">
        <v>26</v>
      </c>
      <c r="M50" s="31" t="s">
        <v>27</v>
      </c>
      <c r="N50" s="29" t="s">
        <v>537</v>
      </c>
      <c r="O50" s="3"/>
    </row>
    <row r="51">
      <c r="B51" s="45" t="s">
        <v>538</v>
      </c>
      <c r="C51" s="37">
        <v>7.0</v>
      </c>
      <c r="D51" s="19">
        <v>6.0</v>
      </c>
      <c r="E51" s="35">
        <v>10.0</v>
      </c>
      <c r="F51" s="40" t="s">
        <v>541</v>
      </c>
      <c r="G51" s="49" t="s">
        <v>513</v>
      </c>
      <c r="H51" s="27" t="s">
        <v>544</v>
      </c>
      <c r="I51" s="29" t="s">
        <v>296</v>
      </c>
      <c r="J51" s="30" t="s">
        <v>26</v>
      </c>
      <c r="K51" s="30" t="s">
        <v>26</v>
      </c>
      <c r="L51" s="31" t="s">
        <v>27</v>
      </c>
      <c r="M51" s="31" t="s">
        <v>27</v>
      </c>
      <c r="N51" s="61" t="s">
        <v>548</v>
      </c>
      <c r="O51" s="29" t="s">
        <v>485</v>
      </c>
    </row>
    <row r="52">
      <c r="B52" s="45" t="s">
        <v>551</v>
      </c>
      <c r="C52" s="34">
        <v>3.0</v>
      </c>
      <c r="D52" s="19">
        <v>7.0</v>
      </c>
      <c r="E52" s="35">
        <v>9.0</v>
      </c>
      <c r="F52" s="49" t="s">
        <v>553</v>
      </c>
      <c r="G52" s="57" t="s">
        <v>554</v>
      </c>
      <c r="H52" s="27" t="s">
        <v>555</v>
      </c>
      <c r="I52" s="29" t="s">
        <v>533</v>
      </c>
      <c r="J52" s="30" t="s">
        <v>26</v>
      </c>
      <c r="K52" s="30" t="s">
        <v>26</v>
      </c>
      <c r="L52" s="30" t="s">
        <v>26</v>
      </c>
      <c r="M52" s="30" t="s">
        <v>26</v>
      </c>
      <c r="N52" s="29" t="s">
        <v>557</v>
      </c>
      <c r="O52" s="29" t="s">
        <v>558</v>
      </c>
    </row>
    <row r="53">
      <c r="A53" s="68"/>
      <c r="B53" s="2"/>
      <c r="D53" s="3"/>
      <c r="F53" s="4"/>
      <c r="G53" s="4"/>
      <c r="H53" s="92"/>
      <c r="I53" s="5"/>
      <c r="N53" s="5"/>
      <c r="O53" s="5"/>
    </row>
    <row r="54">
      <c r="A54" s="68"/>
      <c r="B54" s="2"/>
      <c r="D54" s="3"/>
      <c r="F54" s="4"/>
      <c r="G54" s="4"/>
      <c r="H54" s="92"/>
      <c r="I54" s="5"/>
      <c r="N54" s="5"/>
      <c r="O54" s="5"/>
    </row>
    <row r="55">
      <c r="A55" s="68"/>
      <c r="B55" s="2"/>
      <c r="D55" s="3"/>
      <c r="F55" s="4"/>
      <c r="G55" s="4"/>
      <c r="H55" s="92"/>
      <c r="I55" s="5"/>
      <c r="N55" s="5"/>
      <c r="O55" s="5"/>
    </row>
    <row r="56">
      <c r="A56" s="68"/>
      <c r="B56" s="2"/>
      <c r="D56" s="3"/>
      <c r="F56" s="4"/>
      <c r="G56" s="4"/>
      <c r="H56" s="92"/>
      <c r="I56" s="5"/>
      <c r="N56" s="5"/>
      <c r="O56" s="5"/>
    </row>
    <row r="57">
      <c r="A57" s="68"/>
      <c r="B57" s="2"/>
      <c r="D57" s="3"/>
      <c r="F57" s="4"/>
      <c r="G57" s="4"/>
      <c r="H57" s="92"/>
      <c r="I57" s="5"/>
      <c r="N57" s="5"/>
      <c r="O57" s="5"/>
    </row>
    <row r="58">
      <c r="A58" s="68"/>
      <c r="B58" s="2"/>
      <c r="D58" s="3"/>
      <c r="F58" s="4"/>
      <c r="G58" s="4"/>
      <c r="H58" s="92"/>
      <c r="I58" s="5"/>
      <c r="N58" s="5"/>
      <c r="O58" s="5"/>
    </row>
    <row r="59">
      <c r="A59" s="68"/>
      <c r="B59" s="2"/>
      <c r="D59" s="3"/>
      <c r="F59" s="4"/>
      <c r="G59" s="4"/>
      <c r="H59" s="92"/>
      <c r="I59" s="5"/>
      <c r="N59" s="5"/>
      <c r="O59" s="5"/>
    </row>
    <row r="60">
      <c r="A60" s="68"/>
      <c r="B60" s="2"/>
      <c r="D60" s="3"/>
      <c r="F60" s="4"/>
      <c r="G60" s="4"/>
      <c r="H60" s="92"/>
      <c r="I60" s="5"/>
      <c r="N60" s="5"/>
      <c r="O60" s="5"/>
    </row>
    <row r="61">
      <c r="A61" s="68"/>
      <c r="B61" s="2"/>
      <c r="D61" s="3"/>
      <c r="F61" s="4"/>
      <c r="G61" s="4"/>
      <c r="H61" s="92"/>
      <c r="I61" s="5"/>
      <c r="N61" s="5"/>
      <c r="O61" s="5"/>
    </row>
    <row r="62">
      <c r="A62" s="68"/>
      <c r="B62" s="2"/>
      <c r="D62" s="3"/>
      <c r="F62" s="4"/>
      <c r="G62" s="4"/>
      <c r="H62" s="92"/>
      <c r="I62" s="5"/>
      <c r="N62" s="5"/>
      <c r="O62" s="5"/>
    </row>
    <row r="63">
      <c r="A63" s="68"/>
      <c r="B63" s="2"/>
      <c r="D63" s="3"/>
      <c r="F63" s="4"/>
      <c r="G63" s="4"/>
      <c r="H63" s="92"/>
      <c r="I63" s="5"/>
      <c r="N63" s="5"/>
      <c r="O63" s="5"/>
    </row>
    <row r="64">
      <c r="A64" s="68"/>
      <c r="B64" s="2"/>
      <c r="D64" s="3"/>
      <c r="F64" s="4"/>
      <c r="G64" s="4"/>
      <c r="H64" s="92"/>
      <c r="I64" s="5"/>
      <c r="N64" s="5"/>
      <c r="O64" s="5"/>
    </row>
    <row r="65">
      <c r="A65" s="68"/>
      <c r="B65" s="2"/>
      <c r="D65" s="3"/>
      <c r="F65" s="4"/>
      <c r="G65" s="4"/>
      <c r="H65" s="92"/>
      <c r="I65" s="5"/>
      <c r="N65" s="5"/>
      <c r="O65" s="5"/>
    </row>
    <row r="66">
      <c r="A66" s="68"/>
      <c r="B66" s="2"/>
      <c r="D66" s="3"/>
      <c r="F66" s="4"/>
      <c r="G66" s="4"/>
      <c r="H66" s="92"/>
      <c r="I66" s="5"/>
      <c r="N66" s="5"/>
      <c r="O66" s="5"/>
    </row>
    <row r="67">
      <c r="A67" s="68"/>
      <c r="B67" s="2"/>
      <c r="D67" s="3"/>
      <c r="F67" s="4"/>
      <c r="G67" s="4"/>
      <c r="H67" s="92"/>
      <c r="I67" s="5"/>
      <c r="N67" s="5"/>
      <c r="O67" s="5"/>
    </row>
    <row r="68">
      <c r="A68" s="68"/>
      <c r="B68" s="2"/>
      <c r="D68" s="3"/>
      <c r="F68" s="4"/>
      <c r="G68" s="4"/>
      <c r="H68" s="92"/>
      <c r="I68" s="5"/>
      <c r="N68" s="5"/>
      <c r="O68" s="5"/>
    </row>
    <row r="69">
      <c r="A69" s="68"/>
      <c r="B69" s="2"/>
      <c r="D69" s="3"/>
      <c r="F69" s="4"/>
      <c r="G69" s="4"/>
      <c r="H69" s="92"/>
      <c r="I69" s="5"/>
      <c r="N69" s="5"/>
      <c r="O69" s="5"/>
    </row>
    <row r="70">
      <c r="A70" s="68"/>
      <c r="B70" s="2"/>
      <c r="D70" s="3"/>
      <c r="F70" s="4"/>
      <c r="G70" s="4"/>
      <c r="H70" s="92"/>
      <c r="I70" s="5"/>
      <c r="N70" s="5"/>
      <c r="O70" s="5"/>
    </row>
    <row r="71">
      <c r="A71" s="68"/>
      <c r="B71" s="2"/>
      <c r="D71" s="3"/>
      <c r="F71" s="4"/>
      <c r="G71" s="4"/>
      <c r="H71" s="92"/>
      <c r="I71" s="5"/>
      <c r="N71" s="5"/>
      <c r="O71" s="5"/>
    </row>
    <row r="72">
      <c r="A72" s="68"/>
      <c r="B72" s="2"/>
      <c r="D72" s="3"/>
      <c r="F72" s="4"/>
      <c r="G72" s="4"/>
      <c r="H72" s="92"/>
      <c r="I72" s="5"/>
      <c r="N72" s="5"/>
      <c r="O72" s="5"/>
    </row>
    <row r="73">
      <c r="A73" s="68"/>
      <c r="B73" s="2"/>
      <c r="D73" s="3"/>
      <c r="F73" s="4"/>
      <c r="G73" s="4"/>
      <c r="H73" s="92"/>
      <c r="I73" s="5"/>
      <c r="N73" s="5"/>
      <c r="O73" s="5"/>
    </row>
    <row r="74">
      <c r="A74" s="68"/>
      <c r="B74" s="2"/>
      <c r="D74" s="3"/>
      <c r="F74" s="4"/>
      <c r="G74" s="4"/>
      <c r="H74" s="92"/>
      <c r="I74" s="5"/>
      <c r="N74" s="5"/>
      <c r="O74" s="5"/>
    </row>
    <row r="75">
      <c r="A75" s="68"/>
      <c r="B75" s="2"/>
      <c r="D75" s="3"/>
      <c r="F75" s="4"/>
      <c r="G75" s="4"/>
      <c r="H75" s="92"/>
      <c r="I75" s="5"/>
      <c r="N75" s="5"/>
      <c r="O75" s="5"/>
    </row>
    <row r="76">
      <c r="A76" s="68"/>
      <c r="B76" s="2"/>
      <c r="D76" s="3"/>
      <c r="F76" s="4"/>
      <c r="G76" s="4"/>
      <c r="H76" s="92"/>
      <c r="I76" s="5"/>
      <c r="N76" s="5"/>
      <c r="O76" s="5"/>
    </row>
    <row r="77">
      <c r="A77" s="68"/>
      <c r="B77" s="2"/>
      <c r="D77" s="3"/>
      <c r="F77" s="4"/>
      <c r="G77" s="4"/>
      <c r="H77" s="92"/>
      <c r="I77" s="5"/>
      <c r="N77" s="5"/>
      <c r="O77" s="5"/>
    </row>
    <row r="78">
      <c r="A78" s="68"/>
      <c r="B78" s="2"/>
      <c r="D78" s="3"/>
      <c r="F78" s="4"/>
      <c r="G78" s="4"/>
      <c r="H78" s="92"/>
      <c r="I78" s="5"/>
      <c r="N78" s="5"/>
      <c r="O78" s="5"/>
    </row>
    <row r="79">
      <c r="A79" s="68"/>
      <c r="B79" s="2"/>
      <c r="D79" s="3"/>
      <c r="F79" s="4"/>
      <c r="G79" s="4"/>
      <c r="H79" s="92"/>
      <c r="I79" s="5"/>
      <c r="N79" s="5"/>
      <c r="O79" s="5"/>
    </row>
    <row r="80">
      <c r="A80" s="68"/>
      <c r="B80" s="2"/>
      <c r="D80" s="3"/>
      <c r="F80" s="4"/>
      <c r="G80" s="4"/>
      <c r="H80" s="92"/>
      <c r="I80" s="5"/>
      <c r="N80" s="5"/>
      <c r="O80" s="5"/>
    </row>
    <row r="81">
      <c r="A81" s="68"/>
      <c r="B81" s="2"/>
      <c r="D81" s="3"/>
      <c r="F81" s="4"/>
      <c r="G81" s="4"/>
      <c r="H81" s="92"/>
      <c r="I81" s="5"/>
      <c r="N81" s="5"/>
      <c r="O81" s="5"/>
    </row>
    <row r="82">
      <c r="A82" s="68"/>
      <c r="B82" s="2"/>
      <c r="D82" s="3"/>
      <c r="F82" s="4"/>
      <c r="G82" s="4"/>
      <c r="H82" s="92"/>
      <c r="I82" s="5"/>
      <c r="N82" s="5"/>
      <c r="O82" s="5"/>
    </row>
    <row r="83">
      <c r="A83" s="68"/>
      <c r="B83" s="2"/>
      <c r="D83" s="3"/>
      <c r="F83" s="4"/>
      <c r="G83" s="4"/>
      <c r="H83" s="92"/>
      <c r="I83" s="5"/>
      <c r="N83" s="5"/>
      <c r="O83" s="5"/>
    </row>
    <row r="84">
      <c r="A84" s="68"/>
      <c r="B84" s="2"/>
      <c r="D84" s="3"/>
      <c r="F84" s="4"/>
      <c r="G84" s="4"/>
      <c r="H84" s="92"/>
      <c r="I84" s="5"/>
      <c r="N84" s="5"/>
      <c r="O84" s="5"/>
    </row>
    <row r="85">
      <c r="A85" s="68"/>
      <c r="B85" s="2"/>
      <c r="D85" s="3"/>
      <c r="F85" s="4"/>
      <c r="G85" s="4"/>
      <c r="H85" s="92"/>
      <c r="I85" s="5"/>
      <c r="N85" s="5"/>
      <c r="O85" s="5"/>
    </row>
    <row r="86">
      <c r="A86" s="68"/>
      <c r="B86" s="2"/>
      <c r="D86" s="3"/>
      <c r="F86" s="4"/>
      <c r="G86" s="4"/>
      <c r="H86" s="92"/>
      <c r="I86" s="5"/>
      <c r="N86" s="5"/>
      <c r="O86" s="5"/>
    </row>
    <row r="87">
      <c r="A87" s="68"/>
      <c r="B87" s="2"/>
      <c r="D87" s="3"/>
      <c r="F87" s="4"/>
      <c r="G87" s="4"/>
      <c r="H87" s="92"/>
      <c r="I87" s="5"/>
      <c r="N87" s="5"/>
      <c r="O87" s="5"/>
    </row>
    <row r="88">
      <c r="A88" s="68"/>
      <c r="B88" s="2"/>
      <c r="D88" s="3"/>
      <c r="F88" s="4"/>
      <c r="G88" s="4"/>
      <c r="H88" s="92"/>
      <c r="I88" s="5"/>
      <c r="N88" s="5"/>
      <c r="O88" s="5"/>
    </row>
    <row r="89">
      <c r="A89" s="68"/>
      <c r="B89" s="2"/>
      <c r="D89" s="3"/>
      <c r="F89" s="4"/>
      <c r="G89" s="4"/>
      <c r="H89" s="92"/>
      <c r="I89" s="5"/>
      <c r="N89" s="5"/>
      <c r="O89" s="5"/>
    </row>
    <row r="90">
      <c r="A90" s="68"/>
      <c r="B90" s="2"/>
      <c r="D90" s="3"/>
      <c r="F90" s="4"/>
      <c r="G90" s="4"/>
      <c r="H90" s="92"/>
      <c r="I90" s="5"/>
      <c r="N90" s="5"/>
      <c r="O90" s="5"/>
    </row>
    <row r="91">
      <c r="A91" s="68"/>
      <c r="B91" s="2"/>
      <c r="D91" s="3"/>
      <c r="F91" s="4"/>
      <c r="G91" s="4"/>
      <c r="H91" s="92"/>
      <c r="I91" s="5"/>
      <c r="N91" s="5"/>
      <c r="O91" s="5"/>
    </row>
    <row r="92">
      <c r="A92" s="68"/>
      <c r="B92" s="2"/>
      <c r="D92" s="3"/>
      <c r="F92" s="4"/>
      <c r="G92" s="4"/>
      <c r="H92" s="92"/>
      <c r="I92" s="5"/>
      <c r="N92" s="5"/>
      <c r="O92" s="5"/>
    </row>
    <row r="93">
      <c r="A93" s="68"/>
      <c r="B93" s="2"/>
      <c r="D93" s="3"/>
      <c r="F93" s="4"/>
      <c r="G93" s="4"/>
      <c r="H93" s="92"/>
      <c r="I93" s="5"/>
      <c r="N93" s="5"/>
      <c r="O93" s="5"/>
    </row>
    <row r="94">
      <c r="A94" s="68"/>
      <c r="B94" s="2"/>
      <c r="D94" s="3"/>
      <c r="F94" s="4"/>
      <c r="G94" s="4"/>
      <c r="H94" s="92"/>
      <c r="I94" s="5"/>
      <c r="N94" s="5"/>
      <c r="O94" s="5"/>
    </row>
    <row r="95">
      <c r="A95" s="68"/>
      <c r="B95" s="2"/>
      <c r="D95" s="3"/>
      <c r="F95" s="4"/>
      <c r="G95" s="4"/>
      <c r="H95" s="92"/>
      <c r="I95" s="5"/>
      <c r="N95" s="5"/>
      <c r="O95" s="5"/>
    </row>
    <row r="96">
      <c r="A96" s="68"/>
      <c r="B96" s="2"/>
      <c r="D96" s="3"/>
      <c r="F96" s="4"/>
      <c r="G96" s="4"/>
      <c r="H96" s="92"/>
      <c r="I96" s="5"/>
      <c r="N96" s="5"/>
      <c r="O96" s="5"/>
    </row>
    <row r="97">
      <c r="A97" s="68"/>
      <c r="B97" s="2"/>
      <c r="D97" s="3"/>
      <c r="F97" s="4"/>
      <c r="G97" s="4"/>
      <c r="H97" s="92"/>
      <c r="I97" s="5"/>
      <c r="N97" s="5"/>
      <c r="O97" s="5"/>
    </row>
    <row r="98">
      <c r="A98" s="68"/>
      <c r="B98" s="2"/>
      <c r="D98" s="3"/>
      <c r="F98" s="4"/>
      <c r="G98" s="4"/>
      <c r="H98" s="92"/>
      <c r="I98" s="5"/>
      <c r="N98" s="5"/>
      <c r="O98" s="5"/>
    </row>
    <row r="99">
      <c r="A99" s="68"/>
      <c r="B99" s="2"/>
      <c r="D99" s="3"/>
      <c r="F99" s="4"/>
      <c r="G99" s="4"/>
      <c r="H99" s="92"/>
      <c r="I99" s="5"/>
      <c r="N99" s="5"/>
      <c r="O99" s="5"/>
    </row>
    <row r="100">
      <c r="A100" s="68"/>
      <c r="B100" s="2"/>
      <c r="D100" s="3"/>
      <c r="F100" s="4"/>
      <c r="G100" s="4"/>
      <c r="H100" s="92"/>
      <c r="I100" s="5"/>
      <c r="N100" s="5"/>
      <c r="O100" s="5"/>
    </row>
    <row r="101">
      <c r="A101" s="68"/>
      <c r="B101" s="2"/>
      <c r="D101" s="3"/>
      <c r="F101" s="4"/>
      <c r="G101" s="4"/>
      <c r="H101" s="92"/>
      <c r="I101" s="5"/>
      <c r="N101" s="5"/>
      <c r="O101" s="5"/>
    </row>
    <row r="102">
      <c r="A102" s="68"/>
      <c r="B102" s="2"/>
      <c r="D102" s="3"/>
      <c r="F102" s="4"/>
      <c r="G102" s="4"/>
      <c r="H102" s="92"/>
      <c r="I102" s="5"/>
      <c r="N102" s="5"/>
      <c r="O102" s="5"/>
    </row>
    <row r="103">
      <c r="A103" s="68"/>
      <c r="B103" s="2"/>
      <c r="D103" s="3"/>
      <c r="F103" s="4"/>
      <c r="G103" s="4"/>
      <c r="H103" s="92"/>
      <c r="I103" s="5"/>
      <c r="N103" s="5"/>
      <c r="O103" s="5"/>
    </row>
    <row r="104">
      <c r="A104" s="68"/>
      <c r="B104" s="2"/>
      <c r="D104" s="3"/>
      <c r="F104" s="4"/>
      <c r="G104" s="4"/>
      <c r="H104" s="92"/>
      <c r="I104" s="5"/>
      <c r="N104" s="5"/>
      <c r="O104" s="5"/>
    </row>
    <row r="105">
      <c r="A105" s="68"/>
      <c r="B105" s="2"/>
      <c r="D105" s="3"/>
      <c r="F105" s="4"/>
      <c r="G105" s="4"/>
      <c r="H105" s="92"/>
      <c r="I105" s="5"/>
      <c r="N105" s="5"/>
      <c r="O105" s="5"/>
    </row>
    <row r="106">
      <c r="A106" s="68"/>
      <c r="B106" s="2"/>
      <c r="D106" s="3"/>
      <c r="F106" s="4"/>
      <c r="G106" s="4"/>
      <c r="H106" s="92"/>
      <c r="I106" s="5"/>
      <c r="N106" s="5"/>
      <c r="O106" s="5"/>
    </row>
    <row r="107">
      <c r="A107" s="68"/>
      <c r="B107" s="2"/>
      <c r="D107" s="3"/>
      <c r="F107" s="4"/>
      <c r="G107" s="4"/>
      <c r="H107" s="92"/>
      <c r="I107" s="5"/>
      <c r="N107" s="5"/>
      <c r="O107" s="5"/>
    </row>
    <row r="108">
      <c r="A108" s="68"/>
      <c r="B108" s="2"/>
      <c r="D108" s="3"/>
      <c r="F108" s="4"/>
      <c r="G108" s="4"/>
      <c r="H108" s="92"/>
      <c r="I108" s="5"/>
      <c r="N108" s="5"/>
      <c r="O108" s="5"/>
    </row>
    <row r="109">
      <c r="A109" s="68"/>
      <c r="B109" s="2"/>
      <c r="D109" s="3"/>
      <c r="F109" s="4"/>
      <c r="G109" s="4"/>
      <c r="H109" s="92"/>
      <c r="I109" s="5"/>
      <c r="N109" s="5"/>
      <c r="O109" s="5"/>
    </row>
    <row r="110">
      <c r="A110" s="68"/>
      <c r="B110" s="2"/>
      <c r="D110" s="3"/>
      <c r="F110" s="4"/>
      <c r="G110" s="4"/>
      <c r="H110" s="92"/>
      <c r="I110" s="5"/>
      <c r="N110" s="5"/>
      <c r="O110" s="5"/>
    </row>
    <row r="111">
      <c r="A111" s="68"/>
      <c r="B111" s="2"/>
      <c r="D111" s="3"/>
      <c r="F111" s="4"/>
      <c r="G111" s="4"/>
      <c r="H111" s="92"/>
      <c r="I111" s="5"/>
      <c r="N111" s="5"/>
      <c r="O111" s="5"/>
    </row>
    <row r="112">
      <c r="A112" s="68"/>
      <c r="B112" s="2"/>
      <c r="D112" s="3"/>
      <c r="F112" s="4"/>
      <c r="G112" s="4"/>
      <c r="H112" s="92"/>
      <c r="I112" s="5"/>
      <c r="N112" s="5"/>
      <c r="O112" s="5"/>
    </row>
    <row r="113">
      <c r="A113" s="68"/>
      <c r="B113" s="2"/>
      <c r="D113" s="3"/>
      <c r="F113" s="4"/>
      <c r="G113" s="4"/>
      <c r="H113" s="92"/>
      <c r="I113" s="5"/>
      <c r="N113" s="5"/>
      <c r="O113" s="5"/>
    </row>
    <row r="114">
      <c r="A114" s="68"/>
      <c r="B114" s="2"/>
      <c r="D114" s="3"/>
      <c r="F114" s="4"/>
      <c r="G114" s="4"/>
      <c r="H114" s="92"/>
      <c r="I114" s="5"/>
      <c r="N114" s="5"/>
      <c r="O114" s="5"/>
    </row>
    <row r="115">
      <c r="A115" s="68"/>
      <c r="B115" s="2"/>
      <c r="D115" s="3"/>
      <c r="F115" s="4"/>
      <c r="G115" s="4"/>
      <c r="H115" s="92"/>
      <c r="I115" s="5"/>
      <c r="N115" s="5"/>
      <c r="O115" s="5"/>
    </row>
    <row r="116">
      <c r="A116" s="68"/>
      <c r="B116" s="2"/>
      <c r="D116" s="3"/>
      <c r="F116" s="4"/>
      <c r="G116" s="4"/>
      <c r="H116" s="92"/>
      <c r="I116" s="5"/>
      <c r="N116" s="5"/>
      <c r="O116" s="5"/>
    </row>
    <row r="117">
      <c r="A117" s="68"/>
      <c r="B117" s="2"/>
      <c r="D117" s="3"/>
      <c r="F117" s="4"/>
      <c r="G117" s="4"/>
      <c r="H117" s="92"/>
      <c r="I117" s="5"/>
      <c r="N117" s="5"/>
      <c r="O117" s="5"/>
    </row>
    <row r="118">
      <c r="A118" s="68"/>
      <c r="B118" s="2"/>
      <c r="D118" s="3"/>
      <c r="F118" s="4"/>
      <c r="G118" s="4"/>
      <c r="H118" s="92"/>
      <c r="I118" s="5"/>
      <c r="N118" s="5"/>
      <c r="O118" s="5"/>
    </row>
    <row r="119">
      <c r="A119" s="68"/>
      <c r="B119" s="2"/>
      <c r="D119" s="3"/>
      <c r="F119" s="4"/>
      <c r="G119" s="4"/>
      <c r="H119" s="92"/>
      <c r="I119" s="5"/>
      <c r="N119" s="5"/>
      <c r="O119" s="5"/>
    </row>
    <row r="120">
      <c r="A120" s="68"/>
      <c r="B120" s="2"/>
      <c r="D120" s="3"/>
      <c r="F120" s="4"/>
      <c r="G120" s="4"/>
      <c r="H120" s="92"/>
      <c r="I120" s="5"/>
      <c r="N120" s="5"/>
      <c r="O120" s="5"/>
    </row>
    <row r="121">
      <c r="A121" s="68"/>
      <c r="B121" s="2"/>
      <c r="D121" s="3"/>
      <c r="F121" s="4"/>
      <c r="G121" s="4"/>
      <c r="H121" s="92"/>
      <c r="I121" s="5"/>
      <c r="N121" s="5"/>
      <c r="O121" s="5"/>
    </row>
    <row r="122">
      <c r="A122" s="68"/>
      <c r="B122" s="2"/>
      <c r="D122" s="3"/>
      <c r="F122" s="4"/>
      <c r="G122" s="4"/>
      <c r="H122" s="92"/>
      <c r="I122" s="5"/>
      <c r="N122" s="5"/>
      <c r="O122" s="5"/>
    </row>
    <row r="123">
      <c r="A123" s="68"/>
      <c r="B123" s="2"/>
      <c r="D123" s="3"/>
      <c r="F123" s="4"/>
      <c r="G123" s="4"/>
      <c r="H123" s="92"/>
      <c r="I123" s="5"/>
      <c r="N123" s="5"/>
      <c r="O123" s="5"/>
    </row>
    <row r="124">
      <c r="A124" s="68"/>
      <c r="B124" s="2"/>
      <c r="D124" s="3"/>
      <c r="F124" s="4"/>
      <c r="G124" s="4"/>
      <c r="H124" s="92"/>
      <c r="I124" s="5"/>
      <c r="N124" s="5"/>
      <c r="O124" s="5"/>
    </row>
    <row r="125">
      <c r="A125" s="68"/>
      <c r="B125" s="2"/>
      <c r="D125" s="3"/>
      <c r="F125" s="4"/>
      <c r="G125" s="4"/>
      <c r="H125" s="92"/>
      <c r="I125" s="5"/>
      <c r="N125" s="5"/>
      <c r="O125" s="5"/>
    </row>
    <row r="126">
      <c r="A126" s="68"/>
      <c r="B126" s="2"/>
      <c r="D126" s="3"/>
      <c r="F126" s="4"/>
      <c r="G126" s="4"/>
      <c r="H126" s="92"/>
      <c r="I126" s="5"/>
      <c r="N126" s="5"/>
      <c r="O126" s="5"/>
    </row>
    <row r="127">
      <c r="A127" s="68"/>
      <c r="B127" s="2"/>
      <c r="D127" s="3"/>
      <c r="F127" s="4"/>
      <c r="G127" s="4"/>
      <c r="H127" s="92"/>
      <c r="I127" s="5"/>
      <c r="N127" s="5"/>
      <c r="O127" s="5"/>
    </row>
    <row r="128">
      <c r="A128" s="68"/>
      <c r="B128" s="2"/>
      <c r="D128" s="3"/>
      <c r="F128" s="4"/>
      <c r="G128" s="4"/>
      <c r="H128" s="92"/>
      <c r="I128" s="5"/>
      <c r="N128" s="5"/>
      <c r="O128" s="5"/>
    </row>
    <row r="129">
      <c r="A129" s="68"/>
      <c r="B129" s="2"/>
      <c r="D129" s="3"/>
      <c r="F129" s="4"/>
      <c r="G129" s="4"/>
      <c r="H129" s="92"/>
      <c r="I129" s="5"/>
      <c r="N129" s="5"/>
      <c r="O129" s="5"/>
    </row>
    <row r="130">
      <c r="A130" s="68"/>
      <c r="B130" s="2"/>
      <c r="D130" s="3"/>
      <c r="F130" s="4"/>
      <c r="G130" s="4"/>
      <c r="H130" s="92"/>
      <c r="I130" s="5"/>
      <c r="N130" s="5"/>
      <c r="O130" s="5"/>
    </row>
    <row r="131">
      <c r="A131" s="68"/>
      <c r="B131" s="2"/>
      <c r="D131" s="3"/>
      <c r="F131" s="4"/>
      <c r="G131" s="4"/>
      <c r="H131" s="92"/>
      <c r="I131" s="5"/>
      <c r="N131" s="5"/>
      <c r="O131" s="5"/>
    </row>
    <row r="132">
      <c r="A132" s="68"/>
      <c r="B132" s="2"/>
      <c r="D132" s="3"/>
      <c r="F132" s="4"/>
      <c r="G132" s="4"/>
      <c r="H132" s="92"/>
      <c r="I132" s="5"/>
      <c r="N132" s="5"/>
      <c r="O132" s="5"/>
    </row>
    <row r="133">
      <c r="A133" s="68"/>
      <c r="B133" s="2"/>
      <c r="D133" s="3"/>
      <c r="F133" s="4"/>
      <c r="G133" s="4"/>
      <c r="H133" s="92"/>
      <c r="I133" s="5"/>
      <c r="N133" s="5"/>
      <c r="O133" s="5"/>
    </row>
    <row r="134">
      <c r="A134" s="68"/>
      <c r="B134" s="2"/>
      <c r="D134" s="3"/>
      <c r="F134" s="4"/>
      <c r="G134" s="4"/>
      <c r="H134" s="92"/>
      <c r="I134" s="5"/>
      <c r="N134" s="5"/>
      <c r="O134" s="5"/>
    </row>
    <row r="135">
      <c r="A135" s="68"/>
      <c r="B135" s="2"/>
      <c r="D135" s="3"/>
      <c r="F135" s="4"/>
      <c r="G135" s="4"/>
      <c r="H135" s="92"/>
      <c r="I135" s="5"/>
      <c r="N135" s="5"/>
      <c r="O135" s="5"/>
    </row>
    <row r="136">
      <c r="A136" s="68"/>
      <c r="B136" s="2"/>
      <c r="D136" s="3"/>
      <c r="F136" s="4"/>
      <c r="G136" s="4"/>
      <c r="H136" s="92"/>
      <c r="I136" s="5"/>
      <c r="N136" s="5"/>
      <c r="O136" s="5"/>
    </row>
    <row r="137">
      <c r="A137" s="68"/>
      <c r="B137" s="2"/>
      <c r="D137" s="3"/>
      <c r="F137" s="4"/>
      <c r="G137" s="4"/>
      <c r="H137" s="92"/>
      <c r="I137" s="5"/>
      <c r="N137" s="5"/>
      <c r="O137" s="5"/>
    </row>
    <row r="138">
      <c r="A138" s="68"/>
      <c r="B138" s="2"/>
      <c r="D138" s="3"/>
      <c r="F138" s="4"/>
      <c r="G138" s="4"/>
      <c r="H138" s="92"/>
      <c r="I138" s="5"/>
      <c r="N138" s="5"/>
      <c r="O138" s="5"/>
    </row>
    <row r="139">
      <c r="A139" s="68"/>
      <c r="B139" s="2"/>
      <c r="D139" s="3"/>
      <c r="F139" s="4"/>
      <c r="G139" s="4"/>
      <c r="H139" s="92"/>
      <c r="I139" s="5"/>
      <c r="N139" s="5"/>
      <c r="O139" s="5"/>
    </row>
    <row r="140">
      <c r="A140" s="68"/>
      <c r="B140" s="2"/>
      <c r="D140" s="3"/>
      <c r="F140" s="4"/>
      <c r="G140" s="4"/>
      <c r="H140" s="92"/>
      <c r="I140" s="5"/>
      <c r="N140" s="5"/>
      <c r="O140" s="5"/>
    </row>
    <row r="141">
      <c r="A141" s="68"/>
      <c r="B141" s="2"/>
      <c r="D141" s="3"/>
      <c r="F141" s="4"/>
      <c r="G141" s="4"/>
      <c r="H141" s="92"/>
      <c r="I141" s="5"/>
      <c r="N141" s="5"/>
      <c r="O141" s="5"/>
    </row>
    <row r="142">
      <c r="A142" s="68"/>
      <c r="B142" s="2"/>
      <c r="D142" s="3"/>
      <c r="F142" s="4"/>
      <c r="G142" s="4"/>
      <c r="H142" s="92"/>
      <c r="I142" s="5"/>
      <c r="N142" s="5"/>
      <c r="O142" s="5"/>
    </row>
    <row r="143">
      <c r="A143" s="68"/>
      <c r="B143" s="2"/>
      <c r="D143" s="3"/>
      <c r="F143" s="4"/>
      <c r="G143" s="4"/>
      <c r="H143" s="92"/>
      <c r="I143" s="5"/>
      <c r="N143" s="5"/>
      <c r="O143" s="5"/>
    </row>
    <row r="144">
      <c r="A144" s="68"/>
      <c r="B144" s="2"/>
      <c r="D144" s="3"/>
      <c r="F144" s="4"/>
      <c r="G144" s="4"/>
      <c r="H144" s="92"/>
      <c r="I144" s="5"/>
      <c r="N144" s="5"/>
      <c r="O144" s="5"/>
    </row>
    <row r="145">
      <c r="A145" s="68"/>
      <c r="B145" s="2"/>
      <c r="D145" s="3"/>
      <c r="F145" s="4"/>
      <c r="G145" s="4"/>
      <c r="H145" s="92"/>
      <c r="I145" s="5"/>
      <c r="N145" s="5"/>
      <c r="O145" s="5"/>
    </row>
    <row r="146">
      <c r="A146" s="68"/>
      <c r="B146" s="2"/>
      <c r="D146" s="3"/>
      <c r="F146" s="4"/>
      <c r="G146" s="4"/>
      <c r="H146" s="92"/>
      <c r="I146" s="5"/>
      <c r="N146" s="5"/>
      <c r="O146" s="5"/>
    </row>
    <row r="147">
      <c r="A147" s="68"/>
      <c r="B147" s="2"/>
      <c r="D147" s="3"/>
      <c r="F147" s="4"/>
      <c r="G147" s="4"/>
      <c r="H147" s="92"/>
      <c r="I147" s="5"/>
      <c r="N147" s="5"/>
      <c r="O147" s="5"/>
    </row>
    <row r="148">
      <c r="A148" s="68"/>
      <c r="B148" s="2"/>
      <c r="D148" s="3"/>
      <c r="F148" s="4"/>
      <c r="G148" s="4"/>
      <c r="H148" s="92"/>
      <c r="I148" s="5"/>
      <c r="N148" s="5"/>
      <c r="O148" s="5"/>
    </row>
    <row r="149">
      <c r="A149" s="68"/>
      <c r="B149" s="2"/>
      <c r="D149" s="3"/>
      <c r="F149" s="4"/>
      <c r="G149" s="4"/>
      <c r="H149" s="92"/>
      <c r="I149" s="5"/>
      <c r="N149" s="5"/>
      <c r="O149" s="5"/>
    </row>
    <row r="150">
      <c r="A150" s="68"/>
      <c r="B150" s="2"/>
      <c r="D150" s="3"/>
      <c r="F150" s="4"/>
      <c r="G150" s="4"/>
      <c r="H150" s="92"/>
      <c r="I150" s="5"/>
      <c r="N150" s="5"/>
      <c r="O150" s="5"/>
    </row>
    <row r="151">
      <c r="A151" s="68"/>
      <c r="B151" s="2"/>
      <c r="D151" s="3"/>
      <c r="F151" s="4"/>
      <c r="G151" s="4"/>
      <c r="H151" s="92"/>
      <c r="I151" s="5"/>
      <c r="N151" s="5"/>
      <c r="O151" s="5"/>
    </row>
    <row r="152">
      <c r="A152" s="68"/>
      <c r="B152" s="2"/>
      <c r="D152" s="3"/>
      <c r="F152" s="4"/>
      <c r="G152" s="4"/>
      <c r="H152" s="92"/>
      <c r="I152" s="5"/>
      <c r="N152" s="5"/>
      <c r="O152" s="5"/>
    </row>
    <row r="153">
      <c r="A153" s="68"/>
      <c r="B153" s="2"/>
      <c r="D153" s="3"/>
      <c r="F153" s="4"/>
      <c r="G153" s="4"/>
      <c r="H153" s="92"/>
      <c r="I153" s="5"/>
      <c r="N153" s="5"/>
      <c r="O153" s="5"/>
    </row>
    <row r="154">
      <c r="A154" s="68"/>
      <c r="B154" s="2"/>
      <c r="D154" s="3"/>
      <c r="F154" s="4"/>
      <c r="G154" s="4"/>
      <c r="H154" s="92"/>
      <c r="I154" s="5"/>
      <c r="N154" s="5"/>
      <c r="O154" s="5"/>
    </row>
    <row r="155">
      <c r="A155" s="68"/>
      <c r="B155" s="2"/>
      <c r="D155" s="3"/>
      <c r="F155" s="4"/>
      <c r="G155" s="4"/>
      <c r="H155" s="92"/>
      <c r="I155" s="5"/>
      <c r="N155" s="5"/>
      <c r="O155" s="5"/>
    </row>
    <row r="156">
      <c r="A156" s="68"/>
      <c r="B156" s="2"/>
      <c r="D156" s="3"/>
      <c r="F156" s="4"/>
      <c r="G156" s="4"/>
      <c r="H156" s="92"/>
      <c r="I156" s="5"/>
      <c r="N156" s="5"/>
      <c r="O156" s="5"/>
    </row>
    <row r="157">
      <c r="A157" s="68"/>
      <c r="B157" s="2"/>
      <c r="D157" s="3"/>
      <c r="F157" s="4"/>
      <c r="G157" s="4"/>
      <c r="H157" s="92"/>
      <c r="I157" s="5"/>
      <c r="N157" s="5"/>
      <c r="O157" s="5"/>
    </row>
    <row r="158">
      <c r="A158" s="68"/>
      <c r="B158" s="2"/>
      <c r="D158" s="3"/>
      <c r="F158" s="4"/>
      <c r="G158" s="4"/>
      <c r="H158" s="92"/>
      <c r="I158" s="5"/>
      <c r="N158" s="5"/>
      <c r="O158" s="5"/>
    </row>
    <row r="159">
      <c r="A159" s="68"/>
      <c r="B159" s="2"/>
      <c r="D159" s="3"/>
      <c r="F159" s="4"/>
      <c r="G159" s="4"/>
      <c r="H159" s="92"/>
      <c r="I159" s="5"/>
      <c r="N159" s="5"/>
      <c r="O159" s="5"/>
    </row>
    <row r="160">
      <c r="A160" s="68"/>
      <c r="B160" s="2"/>
      <c r="D160" s="3"/>
      <c r="F160" s="4"/>
      <c r="G160" s="4"/>
      <c r="H160" s="92"/>
      <c r="I160" s="5"/>
      <c r="N160" s="5"/>
      <c r="O160" s="5"/>
    </row>
    <row r="161">
      <c r="A161" s="68"/>
      <c r="B161" s="2"/>
      <c r="D161" s="3"/>
      <c r="F161" s="4"/>
      <c r="G161" s="4"/>
      <c r="H161" s="92"/>
      <c r="I161" s="5"/>
      <c r="N161" s="5"/>
      <c r="O161" s="5"/>
    </row>
    <row r="162">
      <c r="A162" s="68"/>
      <c r="B162" s="2"/>
      <c r="D162" s="3"/>
      <c r="F162" s="4"/>
      <c r="G162" s="4"/>
      <c r="H162" s="92"/>
      <c r="I162" s="5"/>
      <c r="N162" s="5"/>
      <c r="O162" s="5"/>
    </row>
    <row r="163">
      <c r="A163" s="68"/>
      <c r="B163" s="2"/>
      <c r="D163" s="3"/>
      <c r="F163" s="4"/>
      <c r="G163" s="4"/>
      <c r="H163" s="92"/>
      <c r="I163" s="5"/>
      <c r="N163" s="5"/>
      <c r="O163" s="5"/>
    </row>
    <row r="164">
      <c r="A164" s="68"/>
      <c r="B164" s="2"/>
      <c r="D164" s="3"/>
      <c r="F164" s="4"/>
      <c r="G164" s="4"/>
      <c r="H164" s="92"/>
      <c r="I164" s="5"/>
      <c r="N164" s="5"/>
      <c r="O164" s="5"/>
    </row>
    <row r="165">
      <c r="A165" s="68"/>
      <c r="B165" s="2"/>
      <c r="D165" s="3"/>
      <c r="F165" s="4"/>
      <c r="G165" s="4"/>
      <c r="H165" s="92"/>
      <c r="I165" s="5"/>
      <c r="N165" s="5"/>
      <c r="O165" s="5"/>
    </row>
    <row r="166">
      <c r="A166" s="68"/>
      <c r="B166" s="2"/>
      <c r="D166" s="3"/>
      <c r="F166" s="4"/>
      <c r="G166" s="4"/>
      <c r="H166" s="92"/>
      <c r="I166" s="5"/>
      <c r="N166" s="5"/>
      <c r="O166" s="5"/>
    </row>
    <row r="167">
      <c r="A167" s="68"/>
      <c r="B167" s="2"/>
      <c r="D167" s="3"/>
      <c r="F167" s="4"/>
      <c r="G167" s="4"/>
      <c r="H167" s="92"/>
      <c r="I167" s="5"/>
      <c r="N167" s="5"/>
      <c r="O167" s="5"/>
    </row>
    <row r="168">
      <c r="A168" s="68"/>
      <c r="B168" s="2"/>
      <c r="D168" s="3"/>
      <c r="F168" s="4"/>
      <c r="G168" s="4"/>
      <c r="H168" s="92"/>
      <c r="I168" s="5"/>
      <c r="N168" s="5"/>
      <c r="O168" s="5"/>
    </row>
    <row r="169">
      <c r="A169" s="68"/>
      <c r="B169" s="2"/>
      <c r="D169" s="3"/>
      <c r="F169" s="4"/>
      <c r="G169" s="4"/>
      <c r="H169" s="92"/>
      <c r="I169" s="5"/>
      <c r="N169" s="5"/>
      <c r="O169" s="5"/>
    </row>
    <row r="170">
      <c r="A170" s="68"/>
      <c r="B170" s="2"/>
      <c r="D170" s="3"/>
      <c r="F170" s="4"/>
      <c r="G170" s="4"/>
      <c r="H170" s="92"/>
      <c r="I170" s="5"/>
      <c r="N170" s="5"/>
      <c r="O170" s="5"/>
    </row>
    <row r="171">
      <c r="A171" s="68"/>
      <c r="B171" s="2"/>
      <c r="D171" s="3"/>
      <c r="F171" s="4"/>
      <c r="G171" s="4"/>
      <c r="H171" s="92"/>
      <c r="I171" s="5"/>
      <c r="N171" s="5"/>
      <c r="O171" s="5"/>
    </row>
    <row r="172">
      <c r="A172" s="68"/>
      <c r="B172" s="2"/>
      <c r="D172" s="3"/>
      <c r="F172" s="4"/>
      <c r="G172" s="4"/>
      <c r="H172" s="92"/>
      <c r="I172" s="5"/>
      <c r="N172" s="5"/>
      <c r="O172" s="5"/>
    </row>
    <row r="173">
      <c r="A173" s="68"/>
      <c r="B173" s="2"/>
      <c r="D173" s="3"/>
      <c r="F173" s="4"/>
      <c r="G173" s="4"/>
      <c r="H173" s="92"/>
      <c r="I173" s="5"/>
      <c r="N173" s="5"/>
      <c r="O173" s="5"/>
    </row>
    <row r="174">
      <c r="A174" s="68"/>
      <c r="B174" s="2"/>
      <c r="D174" s="3"/>
      <c r="F174" s="4"/>
      <c r="G174" s="4"/>
      <c r="H174" s="92"/>
      <c r="I174" s="5"/>
      <c r="N174" s="5"/>
      <c r="O174" s="5"/>
    </row>
    <row r="175">
      <c r="A175" s="68"/>
      <c r="B175" s="2"/>
      <c r="D175" s="3"/>
      <c r="F175" s="4"/>
      <c r="G175" s="4"/>
      <c r="H175" s="92"/>
      <c r="I175" s="5"/>
      <c r="N175" s="5"/>
      <c r="O175" s="5"/>
    </row>
    <row r="176">
      <c r="A176" s="68"/>
      <c r="B176" s="2"/>
      <c r="D176" s="3"/>
      <c r="F176" s="4"/>
      <c r="G176" s="4"/>
      <c r="H176" s="92"/>
      <c r="I176" s="5"/>
      <c r="N176" s="5"/>
      <c r="O176" s="5"/>
    </row>
    <row r="177">
      <c r="A177" s="68"/>
      <c r="B177" s="2"/>
      <c r="D177" s="3"/>
      <c r="F177" s="4"/>
      <c r="G177" s="4"/>
      <c r="H177" s="92"/>
      <c r="I177" s="5"/>
      <c r="N177" s="5"/>
      <c r="O177" s="5"/>
    </row>
    <row r="178">
      <c r="A178" s="68"/>
      <c r="B178" s="2"/>
      <c r="D178" s="3"/>
      <c r="F178" s="4"/>
      <c r="G178" s="4"/>
      <c r="H178" s="92"/>
      <c r="I178" s="5"/>
      <c r="N178" s="5"/>
      <c r="O178" s="5"/>
    </row>
    <row r="179">
      <c r="A179" s="68"/>
      <c r="B179" s="2"/>
      <c r="D179" s="3"/>
      <c r="F179" s="4"/>
      <c r="G179" s="4"/>
      <c r="H179" s="92"/>
      <c r="I179" s="5"/>
      <c r="N179" s="5"/>
      <c r="O179" s="5"/>
    </row>
    <row r="180">
      <c r="A180" s="68"/>
      <c r="B180" s="2"/>
      <c r="D180" s="3"/>
      <c r="F180" s="4"/>
      <c r="G180" s="4"/>
      <c r="H180" s="92"/>
      <c r="I180" s="5"/>
      <c r="N180" s="5"/>
      <c r="O180" s="5"/>
    </row>
    <row r="181">
      <c r="A181" s="68"/>
      <c r="B181" s="2"/>
      <c r="D181" s="3"/>
      <c r="F181" s="4"/>
      <c r="G181" s="4"/>
      <c r="H181" s="92"/>
      <c r="I181" s="5"/>
      <c r="N181" s="5"/>
      <c r="O181" s="5"/>
    </row>
    <row r="182">
      <c r="A182" s="68"/>
      <c r="B182" s="2"/>
      <c r="D182" s="3"/>
      <c r="F182" s="4"/>
      <c r="G182" s="4"/>
      <c r="H182" s="92"/>
      <c r="I182" s="5"/>
      <c r="N182" s="5"/>
      <c r="O182" s="5"/>
    </row>
    <row r="183">
      <c r="A183" s="68"/>
      <c r="B183" s="2"/>
      <c r="D183" s="3"/>
      <c r="F183" s="4"/>
      <c r="G183" s="4"/>
      <c r="H183" s="92"/>
      <c r="I183" s="5"/>
      <c r="N183" s="5"/>
      <c r="O183" s="5"/>
    </row>
    <row r="184">
      <c r="A184" s="68"/>
      <c r="B184" s="2"/>
      <c r="D184" s="3"/>
      <c r="F184" s="4"/>
      <c r="G184" s="4"/>
      <c r="H184" s="92"/>
      <c r="I184" s="5"/>
      <c r="N184" s="5"/>
      <c r="O184" s="5"/>
    </row>
    <row r="185">
      <c r="A185" s="68"/>
      <c r="B185" s="2"/>
      <c r="D185" s="3"/>
      <c r="F185" s="4"/>
      <c r="G185" s="4"/>
      <c r="H185" s="92"/>
      <c r="I185" s="5"/>
      <c r="N185" s="5"/>
      <c r="O185" s="5"/>
    </row>
    <row r="186">
      <c r="A186" s="68"/>
      <c r="B186" s="2"/>
      <c r="D186" s="3"/>
      <c r="F186" s="4"/>
      <c r="G186" s="4"/>
      <c r="H186" s="92"/>
      <c r="I186" s="5"/>
      <c r="N186" s="5"/>
      <c r="O186" s="5"/>
    </row>
    <row r="187">
      <c r="A187" s="68"/>
      <c r="B187" s="2"/>
      <c r="D187" s="3"/>
      <c r="F187" s="4"/>
      <c r="G187" s="4"/>
      <c r="H187" s="92"/>
      <c r="I187" s="5"/>
      <c r="N187" s="5"/>
      <c r="O187" s="5"/>
    </row>
    <row r="188">
      <c r="A188" s="68"/>
      <c r="B188" s="2"/>
      <c r="D188" s="3"/>
      <c r="F188" s="4"/>
      <c r="G188" s="4"/>
      <c r="H188" s="92"/>
      <c r="I188" s="5"/>
      <c r="N188" s="5"/>
      <c r="O188" s="5"/>
    </row>
    <row r="189">
      <c r="A189" s="68"/>
      <c r="B189" s="2"/>
      <c r="D189" s="3"/>
      <c r="F189" s="4"/>
      <c r="G189" s="4"/>
      <c r="H189" s="92"/>
      <c r="I189" s="5"/>
      <c r="N189" s="5"/>
      <c r="O189" s="5"/>
    </row>
    <row r="190">
      <c r="A190" s="68"/>
      <c r="B190" s="2"/>
      <c r="D190" s="3"/>
      <c r="F190" s="4"/>
      <c r="G190" s="4"/>
      <c r="H190" s="92"/>
      <c r="I190" s="5"/>
      <c r="N190" s="5"/>
      <c r="O190" s="5"/>
    </row>
    <row r="191">
      <c r="A191" s="68"/>
      <c r="B191" s="2"/>
      <c r="D191" s="3"/>
      <c r="F191" s="4"/>
      <c r="G191" s="4"/>
      <c r="H191" s="92"/>
      <c r="I191" s="5"/>
      <c r="N191" s="5"/>
      <c r="O191" s="5"/>
    </row>
    <row r="192">
      <c r="A192" s="68"/>
      <c r="B192" s="2"/>
      <c r="D192" s="3"/>
      <c r="F192" s="4"/>
      <c r="G192" s="4"/>
      <c r="H192" s="92"/>
      <c r="I192" s="5"/>
      <c r="N192" s="5"/>
      <c r="O192" s="5"/>
    </row>
    <row r="193">
      <c r="A193" s="68"/>
      <c r="B193" s="2"/>
      <c r="D193" s="3"/>
      <c r="F193" s="4"/>
      <c r="G193" s="4"/>
      <c r="H193" s="92"/>
      <c r="I193" s="5"/>
      <c r="N193" s="5"/>
      <c r="O193" s="5"/>
    </row>
    <row r="194">
      <c r="A194" s="68"/>
      <c r="B194" s="2"/>
      <c r="D194" s="3"/>
      <c r="F194" s="4"/>
      <c r="G194" s="4"/>
      <c r="H194" s="92"/>
      <c r="I194" s="5"/>
      <c r="N194" s="5"/>
      <c r="O194" s="5"/>
    </row>
    <row r="195">
      <c r="A195" s="68"/>
      <c r="B195" s="2"/>
      <c r="D195" s="3"/>
      <c r="F195" s="4"/>
      <c r="G195" s="4"/>
      <c r="H195" s="92"/>
      <c r="I195" s="5"/>
      <c r="N195" s="5"/>
      <c r="O195" s="5"/>
    </row>
    <row r="196">
      <c r="A196" s="68"/>
      <c r="B196" s="2"/>
      <c r="D196" s="3"/>
      <c r="F196" s="4"/>
      <c r="G196" s="4"/>
      <c r="H196" s="92"/>
      <c r="I196" s="5"/>
      <c r="N196" s="5"/>
      <c r="O196" s="5"/>
    </row>
    <row r="197">
      <c r="A197" s="68"/>
      <c r="B197" s="2"/>
      <c r="D197" s="3"/>
      <c r="F197" s="4"/>
      <c r="G197" s="4"/>
      <c r="H197" s="92"/>
      <c r="I197" s="5"/>
      <c r="N197" s="5"/>
      <c r="O197" s="5"/>
    </row>
    <row r="198">
      <c r="A198" s="68"/>
      <c r="B198" s="2"/>
      <c r="D198" s="3"/>
      <c r="F198" s="4"/>
      <c r="G198" s="4"/>
      <c r="H198" s="92"/>
      <c r="I198" s="5"/>
      <c r="N198" s="5"/>
      <c r="O198" s="5"/>
    </row>
    <row r="199">
      <c r="A199" s="68"/>
      <c r="B199" s="2"/>
      <c r="D199" s="3"/>
      <c r="F199" s="4"/>
      <c r="G199" s="4"/>
      <c r="H199" s="92"/>
      <c r="I199" s="5"/>
      <c r="N199" s="5"/>
      <c r="O199" s="5"/>
    </row>
    <row r="200">
      <c r="A200" s="68"/>
      <c r="B200" s="2"/>
      <c r="D200" s="3"/>
      <c r="F200" s="4"/>
      <c r="G200" s="4"/>
      <c r="H200" s="92"/>
      <c r="I200" s="5"/>
      <c r="N200" s="5"/>
      <c r="O200" s="5"/>
    </row>
    <row r="201">
      <c r="A201" s="68"/>
      <c r="B201" s="2"/>
      <c r="D201" s="3"/>
      <c r="F201" s="4"/>
      <c r="G201" s="4"/>
      <c r="H201" s="92"/>
      <c r="I201" s="5"/>
      <c r="N201" s="5"/>
      <c r="O201" s="5"/>
    </row>
    <row r="202">
      <c r="A202" s="68"/>
      <c r="B202" s="2"/>
      <c r="D202" s="3"/>
      <c r="F202" s="4"/>
      <c r="G202" s="4"/>
      <c r="H202" s="92"/>
      <c r="I202" s="5"/>
      <c r="N202" s="5"/>
      <c r="O202" s="5"/>
    </row>
    <row r="203">
      <c r="A203" s="68"/>
      <c r="B203" s="2"/>
      <c r="D203" s="3"/>
      <c r="F203" s="4"/>
      <c r="G203" s="4"/>
      <c r="H203" s="92"/>
      <c r="I203" s="5"/>
      <c r="N203" s="5"/>
      <c r="O203" s="5"/>
    </row>
    <row r="204">
      <c r="A204" s="68"/>
      <c r="B204" s="2"/>
      <c r="D204" s="3"/>
      <c r="F204" s="4"/>
      <c r="G204" s="4"/>
      <c r="H204" s="92"/>
      <c r="I204" s="5"/>
      <c r="N204" s="5"/>
      <c r="O204" s="5"/>
    </row>
    <row r="205">
      <c r="A205" s="68"/>
      <c r="B205" s="2"/>
      <c r="D205" s="3"/>
      <c r="F205" s="4"/>
      <c r="G205" s="4"/>
      <c r="H205" s="92"/>
      <c r="I205" s="5"/>
      <c r="N205" s="5"/>
      <c r="O205" s="5"/>
    </row>
    <row r="206">
      <c r="A206" s="68"/>
      <c r="B206" s="2"/>
      <c r="D206" s="3"/>
      <c r="F206" s="4"/>
      <c r="G206" s="4"/>
      <c r="H206" s="92"/>
      <c r="I206" s="5"/>
      <c r="N206" s="5"/>
      <c r="O206" s="5"/>
    </row>
    <row r="207">
      <c r="A207" s="68"/>
      <c r="B207" s="2"/>
      <c r="D207" s="3"/>
      <c r="F207" s="4"/>
      <c r="G207" s="4"/>
      <c r="H207" s="92"/>
      <c r="I207" s="5"/>
      <c r="N207" s="5"/>
      <c r="O207" s="5"/>
    </row>
    <row r="208">
      <c r="A208" s="68"/>
      <c r="B208" s="2"/>
      <c r="D208" s="3"/>
      <c r="F208" s="4"/>
      <c r="G208" s="4"/>
      <c r="H208" s="92"/>
      <c r="I208" s="5"/>
      <c r="N208" s="5"/>
      <c r="O208" s="5"/>
    </row>
    <row r="209">
      <c r="A209" s="68"/>
      <c r="B209" s="2"/>
      <c r="D209" s="3"/>
      <c r="F209" s="4"/>
      <c r="G209" s="4"/>
      <c r="H209" s="92"/>
      <c r="I209" s="5"/>
      <c r="N209" s="5"/>
      <c r="O209" s="5"/>
    </row>
    <row r="210">
      <c r="A210" s="68"/>
      <c r="B210" s="2"/>
      <c r="D210" s="3"/>
      <c r="F210" s="4"/>
      <c r="G210" s="4"/>
      <c r="H210" s="92"/>
      <c r="I210" s="5"/>
      <c r="N210" s="5"/>
      <c r="O210" s="5"/>
    </row>
    <row r="211">
      <c r="A211" s="68"/>
      <c r="B211" s="2"/>
      <c r="D211" s="3"/>
      <c r="F211" s="4"/>
      <c r="G211" s="4"/>
      <c r="H211" s="92"/>
      <c r="I211" s="5"/>
      <c r="N211" s="5"/>
      <c r="O211" s="5"/>
    </row>
    <row r="212">
      <c r="A212" s="68"/>
      <c r="B212" s="2"/>
      <c r="D212" s="3"/>
      <c r="F212" s="4"/>
      <c r="G212" s="4"/>
      <c r="H212" s="92"/>
      <c r="I212" s="5"/>
      <c r="N212" s="5"/>
      <c r="O212" s="5"/>
    </row>
    <row r="213">
      <c r="A213" s="68"/>
      <c r="B213" s="2"/>
      <c r="D213" s="3"/>
      <c r="F213" s="4"/>
      <c r="G213" s="4"/>
      <c r="H213" s="92"/>
      <c r="I213" s="5"/>
      <c r="N213" s="5"/>
      <c r="O213" s="5"/>
    </row>
    <row r="214">
      <c r="A214" s="68"/>
      <c r="B214" s="2"/>
      <c r="D214" s="3"/>
      <c r="F214" s="4"/>
      <c r="G214" s="4"/>
      <c r="H214" s="92"/>
      <c r="I214" s="5"/>
      <c r="N214" s="5"/>
      <c r="O214" s="5"/>
    </row>
    <row r="215">
      <c r="A215" s="68"/>
      <c r="B215" s="2"/>
      <c r="D215" s="3"/>
      <c r="F215" s="4"/>
      <c r="G215" s="4"/>
      <c r="H215" s="92"/>
      <c r="I215" s="5"/>
      <c r="N215" s="5"/>
      <c r="O215" s="5"/>
    </row>
    <row r="216">
      <c r="A216" s="68"/>
      <c r="B216" s="2"/>
      <c r="D216" s="3"/>
      <c r="F216" s="4"/>
      <c r="G216" s="4"/>
      <c r="H216" s="92"/>
      <c r="I216" s="5"/>
      <c r="N216" s="5"/>
      <c r="O216" s="5"/>
    </row>
    <row r="217">
      <c r="A217" s="68"/>
      <c r="B217" s="2"/>
      <c r="D217" s="3"/>
      <c r="F217" s="4"/>
      <c r="G217" s="4"/>
      <c r="H217" s="92"/>
      <c r="I217" s="5"/>
      <c r="N217" s="5"/>
      <c r="O217" s="5"/>
    </row>
    <row r="218">
      <c r="A218" s="68"/>
      <c r="B218" s="2"/>
      <c r="D218" s="3"/>
      <c r="F218" s="4"/>
      <c r="G218" s="4"/>
      <c r="H218" s="92"/>
      <c r="I218" s="5"/>
      <c r="N218" s="5"/>
      <c r="O218" s="5"/>
    </row>
    <row r="219">
      <c r="A219" s="68"/>
      <c r="B219" s="2"/>
      <c r="D219" s="3"/>
      <c r="F219" s="4"/>
      <c r="G219" s="4"/>
      <c r="H219" s="92"/>
      <c r="I219" s="5"/>
      <c r="N219" s="5"/>
      <c r="O219" s="5"/>
    </row>
    <row r="220">
      <c r="A220" s="68"/>
      <c r="B220" s="2"/>
      <c r="D220" s="3"/>
      <c r="F220" s="4"/>
      <c r="G220" s="4"/>
      <c r="H220" s="92"/>
      <c r="I220" s="5"/>
      <c r="N220" s="5"/>
      <c r="O220" s="5"/>
    </row>
    <row r="221">
      <c r="A221" s="68"/>
      <c r="B221" s="2"/>
      <c r="D221" s="3"/>
      <c r="F221" s="4"/>
      <c r="G221" s="4"/>
      <c r="H221" s="92"/>
      <c r="I221" s="5"/>
      <c r="N221" s="5"/>
      <c r="O221" s="5"/>
    </row>
    <row r="222">
      <c r="A222" s="68"/>
      <c r="B222" s="2"/>
      <c r="D222" s="3"/>
      <c r="F222" s="4"/>
      <c r="G222" s="4"/>
      <c r="H222" s="92"/>
      <c r="I222" s="5"/>
      <c r="N222" s="5"/>
      <c r="O222" s="5"/>
    </row>
    <row r="223">
      <c r="A223" s="68"/>
      <c r="B223" s="2"/>
      <c r="D223" s="3"/>
      <c r="F223" s="4"/>
      <c r="G223" s="4"/>
      <c r="H223" s="92"/>
      <c r="I223" s="5"/>
      <c r="N223" s="5"/>
      <c r="O223" s="5"/>
    </row>
    <row r="224">
      <c r="A224" s="68"/>
      <c r="B224" s="2"/>
      <c r="D224" s="3"/>
      <c r="F224" s="4"/>
      <c r="G224" s="4"/>
      <c r="H224" s="92"/>
      <c r="I224" s="5"/>
      <c r="N224" s="5"/>
      <c r="O224" s="5"/>
    </row>
    <row r="225">
      <c r="A225" s="68"/>
      <c r="B225" s="2"/>
      <c r="D225" s="3"/>
      <c r="F225" s="4"/>
      <c r="G225" s="4"/>
      <c r="H225" s="92"/>
      <c r="I225" s="5"/>
      <c r="N225" s="5"/>
      <c r="O225" s="5"/>
    </row>
    <row r="226">
      <c r="A226" s="68"/>
      <c r="B226" s="2"/>
      <c r="D226" s="3"/>
      <c r="F226" s="4"/>
      <c r="G226" s="4"/>
      <c r="H226" s="92"/>
      <c r="I226" s="5"/>
      <c r="N226" s="5"/>
      <c r="O226" s="5"/>
    </row>
    <row r="227">
      <c r="A227" s="68"/>
      <c r="B227" s="2"/>
      <c r="D227" s="3"/>
      <c r="F227" s="4"/>
      <c r="G227" s="4"/>
      <c r="H227" s="92"/>
      <c r="I227" s="5"/>
      <c r="N227" s="5"/>
      <c r="O227" s="5"/>
    </row>
    <row r="228">
      <c r="A228" s="68"/>
      <c r="B228" s="2"/>
      <c r="D228" s="3"/>
      <c r="F228" s="4"/>
      <c r="G228" s="4"/>
      <c r="H228" s="92"/>
      <c r="I228" s="5"/>
      <c r="N228" s="5"/>
      <c r="O228" s="5"/>
    </row>
    <row r="229">
      <c r="A229" s="68"/>
      <c r="B229" s="2"/>
      <c r="D229" s="3"/>
      <c r="F229" s="4"/>
      <c r="G229" s="4"/>
      <c r="H229" s="92"/>
      <c r="I229" s="5"/>
      <c r="N229" s="5"/>
      <c r="O229" s="5"/>
    </row>
    <row r="230">
      <c r="A230" s="68"/>
      <c r="B230" s="2"/>
      <c r="D230" s="3"/>
      <c r="F230" s="4"/>
      <c r="G230" s="4"/>
      <c r="H230" s="92"/>
      <c r="I230" s="5"/>
      <c r="N230" s="5"/>
      <c r="O230" s="5"/>
    </row>
    <row r="231">
      <c r="A231" s="68"/>
      <c r="B231" s="2"/>
      <c r="D231" s="3"/>
      <c r="F231" s="4"/>
      <c r="G231" s="4"/>
      <c r="H231" s="92"/>
      <c r="I231" s="5"/>
      <c r="N231" s="5"/>
      <c r="O231" s="5"/>
    </row>
    <row r="232">
      <c r="A232" s="68"/>
      <c r="B232" s="2"/>
      <c r="D232" s="3"/>
      <c r="F232" s="4"/>
      <c r="G232" s="4"/>
      <c r="H232" s="92"/>
      <c r="I232" s="5"/>
      <c r="N232" s="5"/>
      <c r="O232" s="5"/>
    </row>
    <row r="233">
      <c r="A233" s="68"/>
      <c r="B233" s="2"/>
      <c r="D233" s="3"/>
      <c r="F233" s="4"/>
      <c r="G233" s="4"/>
      <c r="H233" s="92"/>
      <c r="I233" s="5"/>
      <c r="N233" s="5"/>
      <c r="O233" s="5"/>
    </row>
    <row r="234">
      <c r="A234" s="68"/>
      <c r="B234" s="2"/>
      <c r="D234" s="3"/>
      <c r="F234" s="4"/>
      <c r="G234" s="4"/>
      <c r="H234" s="92"/>
      <c r="I234" s="5"/>
      <c r="N234" s="5"/>
      <c r="O234" s="5"/>
    </row>
    <row r="235">
      <c r="A235" s="68"/>
      <c r="B235" s="2"/>
      <c r="D235" s="3"/>
      <c r="F235" s="4"/>
      <c r="G235" s="4"/>
      <c r="H235" s="92"/>
      <c r="I235" s="5"/>
      <c r="N235" s="5"/>
      <c r="O235" s="5"/>
    </row>
    <row r="236">
      <c r="A236" s="68"/>
      <c r="B236" s="2"/>
      <c r="D236" s="3"/>
      <c r="F236" s="4"/>
      <c r="G236" s="4"/>
      <c r="H236" s="92"/>
      <c r="I236" s="5"/>
      <c r="N236" s="5"/>
      <c r="O236" s="5"/>
    </row>
    <row r="237">
      <c r="A237" s="68"/>
      <c r="B237" s="2"/>
      <c r="D237" s="3"/>
      <c r="F237" s="4"/>
      <c r="G237" s="4"/>
      <c r="H237" s="92"/>
      <c r="I237" s="5"/>
      <c r="N237" s="5"/>
      <c r="O237" s="5"/>
    </row>
    <row r="238">
      <c r="A238" s="68"/>
      <c r="B238" s="2"/>
      <c r="D238" s="3"/>
      <c r="F238" s="4"/>
      <c r="G238" s="4"/>
      <c r="H238" s="92"/>
      <c r="I238" s="5"/>
      <c r="N238" s="5"/>
      <c r="O238" s="5"/>
    </row>
    <row r="239">
      <c r="A239" s="68"/>
      <c r="B239" s="2"/>
      <c r="D239" s="3"/>
      <c r="F239" s="4"/>
      <c r="G239" s="4"/>
      <c r="H239" s="92"/>
      <c r="I239" s="5"/>
      <c r="N239" s="5"/>
      <c r="O239" s="5"/>
    </row>
    <row r="240">
      <c r="A240" s="68"/>
      <c r="B240" s="2"/>
      <c r="D240" s="3"/>
      <c r="F240" s="4"/>
      <c r="G240" s="4"/>
      <c r="H240" s="92"/>
      <c r="I240" s="5"/>
      <c r="N240" s="5"/>
      <c r="O240" s="5"/>
    </row>
    <row r="241">
      <c r="A241" s="68"/>
      <c r="B241" s="2"/>
      <c r="D241" s="3"/>
      <c r="F241" s="4"/>
      <c r="G241" s="4"/>
      <c r="H241" s="92"/>
      <c r="I241" s="5"/>
      <c r="N241" s="5"/>
      <c r="O241" s="5"/>
    </row>
    <row r="242">
      <c r="A242" s="68"/>
      <c r="B242" s="2"/>
      <c r="D242" s="3"/>
      <c r="F242" s="4"/>
      <c r="G242" s="4"/>
      <c r="H242" s="92"/>
      <c r="I242" s="5"/>
      <c r="N242" s="5"/>
      <c r="O242" s="5"/>
    </row>
    <row r="243">
      <c r="A243" s="68"/>
      <c r="B243" s="2"/>
      <c r="D243" s="3"/>
      <c r="F243" s="4"/>
      <c r="G243" s="4"/>
      <c r="H243" s="92"/>
      <c r="I243" s="5"/>
      <c r="N243" s="5"/>
      <c r="O243" s="5"/>
    </row>
    <row r="244">
      <c r="A244" s="68"/>
      <c r="B244" s="2"/>
      <c r="D244" s="3"/>
      <c r="F244" s="4"/>
      <c r="G244" s="4"/>
      <c r="H244" s="92"/>
      <c r="I244" s="5"/>
      <c r="N244" s="5"/>
      <c r="O244" s="5"/>
    </row>
    <row r="245">
      <c r="A245" s="68"/>
      <c r="B245" s="2"/>
      <c r="D245" s="3"/>
      <c r="F245" s="4"/>
      <c r="G245" s="4"/>
      <c r="H245" s="92"/>
      <c r="I245" s="5"/>
      <c r="N245" s="5"/>
      <c r="O245" s="5"/>
    </row>
    <row r="246">
      <c r="A246" s="68"/>
      <c r="B246" s="2"/>
      <c r="D246" s="3"/>
      <c r="F246" s="4"/>
      <c r="G246" s="4"/>
      <c r="H246" s="92"/>
      <c r="I246" s="5"/>
      <c r="N246" s="5"/>
      <c r="O246" s="5"/>
    </row>
    <row r="247">
      <c r="A247" s="68"/>
      <c r="B247" s="2"/>
      <c r="D247" s="3"/>
      <c r="F247" s="4"/>
      <c r="G247" s="4"/>
      <c r="H247" s="92"/>
      <c r="I247" s="5"/>
      <c r="N247" s="5"/>
      <c r="O247" s="5"/>
    </row>
    <row r="248">
      <c r="A248" s="68"/>
      <c r="B248" s="2"/>
      <c r="D248" s="3"/>
      <c r="F248" s="4"/>
      <c r="G248" s="4"/>
      <c r="H248" s="92"/>
      <c r="I248" s="5"/>
      <c r="N248" s="5"/>
      <c r="O248" s="5"/>
    </row>
    <row r="249">
      <c r="A249" s="68"/>
      <c r="B249" s="2"/>
      <c r="D249" s="3"/>
      <c r="F249" s="4"/>
      <c r="G249" s="4"/>
      <c r="H249" s="92"/>
      <c r="I249" s="5"/>
      <c r="N249" s="5"/>
      <c r="O249" s="5"/>
    </row>
    <row r="250">
      <c r="A250" s="68"/>
      <c r="B250" s="2"/>
      <c r="D250" s="3"/>
      <c r="F250" s="4"/>
      <c r="G250" s="4"/>
      <c r="H250" s="92"/>
      <c r="I250" s="5"/>
      <c r="N250" s="5"/>
      <c r="O250" s="5"/>
    </row>
    <row r="251">
      <c r="A251" s="68"/>
      <c r="B251" s="2"/>
      <c r="D251" s="3"/>
      <c r="F251" s="4"/>
      <c r="G251" s="4"/>
      <c r="H251" s="92"/>
      <c r="I251" s="5"/>
      <c r="N251" s="5"/>
      <c r="O251" s="5"/>
    </row>
    <row r="252">
      <c r="A252" s="68"/>
      <c r="B252" s="2"/>
      <c r="D252" s="3"/>
      <c r="F252" s="4"/>
      <c r="G252" s="4"/>
      <c r="H252" s="92"/>
      <c r="I252" s="5"/>
      <c r="N252" s="5"/>
      <c r="O252" s="5"/>
    </row>
    <row r="253">
      <c r="A253" s="68"/>
      <c r="B253" s="2"/>
      <c r="D253" s="3"/>
      <c r="F253" s="4"/>
      <c r="G253" s="4"/>
      <c r="H253" s="92"/>
      <c r="I253" s="5"/>
      <c r="N253" s="5"/>
      <c r="O253" s="5"/>
    </row>
    <row r="254">
      <c r="A254" s="68"/>
      <c r="B254" s="2"/>
      <c r="D254" s="3"/>
      <c r="F254" s="4"/>
      <c r="G254" s="4"/>
      <c r="H254" s="92"/>
      <c r="I254" s="5"/>
      <c r="N254" s="5"/>
      <c r="O254" s="5"/>
    </row>
    <row r="255">
      <c r="A255" s="68"/>
      <c r="B255" s="2"/>
      <c r="D255" s="3"/>
      <c r="F255" s="4"/>
      <c r="G255" s="4"/>
      <c r="H255" s="92"/>
      <c r="I255" s="5"/>
      <c r="N255" s="5"/>
      <c r="O255" s="5"/>
    </row>
    <row r="256">
      <c r="A256" s="68"/>
      <c r="B256" s="2"/>
      <c r="D256" s="3"/>
      <c r="F256" s="4"/>
      <c r="G256" s="4"/>
      <c r="H256" s="92"/>
      <c r="I256" s="5"/>
      <c r="N256" s="5"/>
      <c r="O256" s="5"/>
    </row>
    <row r="257">
      <c r="A257" s="68"/>
      <c r="B257" s="2"/>
      <c r="D257" s="3"/>
      <c r="F257" s="4"/>
      <c r="G257" s="4"/>
      <c r="H257" s="92"/>
      <c r="I257" s="5"/>
      <c r="N257" s="5"/>
      <c r="O257" s="5"/>
    </row>
    <row r="258">
      <c r="A258" s="68"/>
      <c r="B258" s="2"/>
      <c r="D258" s="3"/>
      <c r="F258" s="4"/>
      <c r="G258" s="4"/>
      <c r="H258" s="92"/>
      <c r="I258" s="5"/>
      <c r="N258" s="5"/>
      <c r="O258" s="5"/>
    </row>
    <row r="259">
      <c r="A259" s="68"/>
      <c r="B259" s="2"/>
      <c r="D259" s="3"/>
      <c r="F259" s="4"/>
      <c r="G259" s="4"/>
      <c r="H259" s="92"/>
      <c r="I259" s="5"/>
      <c r="N259" s="5"/>
      <c r="O259" s="5"/>
    </row>
    <row r="260">
      <c r="A260" s="68"/>
      <c r="B260" s="2"/>
      <c r="D260" s="3"/>
      <c r="F260" s="4"/>
      <c r="G260" s="4"/>
      <c r="H260" s="92"/>
      <c r="I260" s="5"/>
      <c r="N260" s="5"/>
      <c r="O260" s="5"/>
    </row>
    <row r="261">
      <c r="A261" s="68"/>
      <c r="B261" s="2"/>
      <c r="D261" s="3"/>
      <c r="F261" s="4"/>
      <c r="G261" s="4"/>
      <c r="H261" s="92"/>
      <c r="I261" s="5"/>
      <c r="N261" s="5"/>
      <c r="O261" s="5"/>
    </row>
    <row r="262">
      <c r="A262" s="68"/>
      <c r="B262" s="2"/>
      <c r="D262" s="3"/>
      <c r="F262" s="4"/>
      <c r="G262" s="4"/>
      <c r="H262" s="92"/>
      <c r="I262" s="5"/>
      <c r="N262" s="5"/>
      <c r="O262" s="5"/>
    </row>
    <row r="263">
      <c r="A263" s="68"/>
      <c r="B263" s="2"/>
      <c r="D263" s="3"/>
      <c r="F263" s="4"/>
      <c r="G263" s="4"/>
      <c r="H263" s="92"/>
      <c r="I263" s="5"/>
      <c r="N263" s="5"/>
      <c r="O263" s="5"/>
    </row>
    <row r="264">
      <c r="A264" s="68"/>
      <c r="B264" s="2"/>
      <c r="D264" s="3"/>
      <c r="F264" s="4"/>
      <c r="G264" s="4"/>
      <c r="H264" s="92"/>
      <c r="I264" s="5"/>
      <c r="N264" s="5"/>
      <c r="O264" s="5"/>
    </row>
    <row r="265">
      <c r="A265" s="68"/>
      <c r="B265" s="2"/>
      <c r="D265" s="3"/>
      <c r="F265" s="4"/>
      <c r="G265" s="4"/>
      <c r="H265" s="92"/>
      <c r="I265" s="5"/>
      <c r="N265" s="5"/>
      <c r="O265" s="5"/>
    </row>
    <row r="266">
      <c r="A266" s="68"/>
      <c r="B266" s="2"/>
      <c r="D266" s="3"/>
      <c r="F266" s="4"/>
      <c r="G266" s="4"/>
      <c r="H266" s="92"/>
      <c r="I266" s="5"/>
      <c r="N266" s="5"/>
      <c r="O266" s="5"/>
    </row>
    <row r="267">
      <c r="A267" s="68"/>
      <c r="B267" s="2"/>
      <c r="D267" s="3"/>
      <c r="F267" s="4"/>
      <c r="G267" s="4"/>
      <c r="H267" s="92"/>
      <c r="I267" s="5"/>
      <c r="N267" s="5"/>
      <c r="O267" s="5"/>
    </row>
    <row r="268">
      <c r="A268" s="68"/>
      <c r="B268" s="2"/>
      <c r="D268" s="3"/>
      <c r="F268" s="4"/>
      <c r="G268" s="4"/>
      <c r="H268" s="92"/>
      <c r="I268" s="5"/>
      <c r="N268" s="5"/>
      <c r="O268" s="5"/>
    </row>
    <row r="269">
      <c r="A269" s="68"/>
      <c r="B269" s="2"/>
      <c r="D269" s="3"/>
      <c r="F269" s="4"/>
      <c r="G269" s="4"/>
      <c r="H269" s="92"/>
      <c r="I269" s="5"/>
      <c r="N269" s="5"/>
      <c r="O269" s="5"/>
    </row>
    <row r="270">
      <c r="A270" s="68"/>
      <c r="B270" s="2"/>
      <c r="D270" s="3"/>
      <c r="F270" s="4"/>
      <c r="G270" s="4"/>
      <c r="H270" s="92"/>
      <c r="I270" s="5"/>
      <c r="N270" s="5"/>
      <c r="O270" s="5"/>
    </row>
    <row r="271">
      <c r="A271" s="68"/>
      <c r="B271" s="2"/>
      <c r="D271" s="3"/>
      <c r="F271" s="4"/>
      <c r="G271" s="4"/>
      <c r="H271" s="92"/>
      <c r="I271" s="5"/>
      <c r="N271" s="5"/>
      <c r="O271" s="5"/>
    </row>
    <row r="272">
      <c r="A272" s="68"/>
      <c r="B272" s="2"/>
      <c r="D272" s="3"/>
      <c r="F272" s="4"/>
      <c r="G272" s="4"/>
      <c r="H272" s="92"/>
      <c r="I272" s="5"/>
      <c r="N272" s="5"/>
      <c r="O272" s="5"/>
    </row>
    <row r="273">
      <c r="A273" s="68"/>
      <c r="B273" s="2"/>
      <c r="D273" s="3"/>
      <c r="F273" s="4"/>
      <c r="G273" s="4"/>
      <c r="H273" s="92"/>
      <c r="I273" s="5"/>
      <c r="N273" s="5"/>
      <c r="O273" s="5"/>
    </row>
    <row r="274">
      <c r="A274" s="68"/>
      <c r="B274" s="2"/>
      <c r="D274" s="3"/>
      <c r="F274" s="4"/>
      <c r="G274" s="4"/>
      <c r="H274" s="92"/>
      <c r="I274" s="5"/>
      <c r="N274" s="5"/>
      <c r="O274" s="5"/>
    </row>
    <row r="275">
      <c r="A275" s="68"/>
      <c r="B275" s="2"/>
      <c r="D275" s="3"/>
      <c r="F275" s="4"/>
      <c r="G275" s="4"/>
      <c r="H275" s="92"/>
      <c r="I275" s="5"/>
      <c r="N275" s="5"/>
      <c r="O275" s="5"/>
    </row>
    <row r="276">
      <c r="A276" s="68"/>
      <c r="B276" s="2"/>
      <c r="D276" s="3"/>
      <c r="F276" s="4"/>
      <c r="G276" s="4"/>
      <c r="H276" s="92"/>
      <c r="I276" s="5"/>
      <c r="N276" s="5"/>
      <c r="O276" s="5"/>
    </row>
    <row r="277">
      <c r="A277" s="68"/>
      <c r="B277" s="2"/>
      <c r="D277" s="3"/>
      <c r="F277" s="4"/>
      <c r="G277" s="4"/>
      <c r="H277" s="92"/>
      <c r="I277" s="5"/>
      <c r="N277" s="5"/>
      <c r="O277" s="5"/>
    </row>
    <row r="278">
      <c r="A278" s="68"/>
      <c r="B278" s="2"/>
      <c r="D278" s="3"/>
      <c r="F278" s="4"/>
      <c r="G278" s="4"/>
      <c r="H278" s="92"/>
      <c r="I278" s="5"/>
      <c r="N278" s="5"/>
      <c r="O278" s="5"/>
    </row>
    <row r="279">
      <c r="A279" s="68"/>
      <c r="B279" s="2"/>
      <c r="D279" s="3"/>
      <c r="F279" s="4"/>
      <c r="G279" s="4"/>
      <c r="H279" s="92"/>
      <c r="I279" s="5"/>
      <c r="N279" s="5"/>
      <c r="O279" s="5"/>
    </row>
    <row r="280">
      <c r="A280" s="68"/>
      <c r="B280" s="2"/>
      <c r="D280" s="3"/>
      <c r="F280" s="4"/>
      <c r="G280" s="4"/>
      <c r="H280" s="92"/>
      <c r="I280" s="5"/>
      <c r="N280" s="5"/>
      <c r="O280" s="5"/>
    </row>
    <row r="281">
      <c r="A281" s="68"/>
      <c r="B281" s="2"/>
      <c r="D281" s="3"/>
      <c r="F281" s="4"/>
      <c r="G281" s="4"/>
      <c r="H281" s="92"/>
      <c r="I281" s="5"/>
      <c r="N281" s="5"/>
      <c r="O281" s="5"/>
    </row>
    <row r="282">
      <c r="A282" s="68"/>
      <c r="B282" s="2"/>
      <c r="D282" s="3"/>
      <c r="F282" s="4"/>
      <c r="G282" s="4"/>
      <c r="H282" s="92"/>
      <c r="I282" s="5"/>
      <c r="N282" s="5"/>
      <c r="O282" s="5"/>
    </row>
    <row r="283">
      <c r="A283" s="68"/>
      <c r="B283" s="2"/>
      <c r="D283" s="3"/>
      <c r="F283" s="4"/>
      <c r="G283" s="4"/>
      <c r="H283" s="92"/>
      <c r="I283" s="5"/>
      <c r="N283" s="5"/>
      <c r="O283" s="5"/>
    </row>
    <row r="284">
      <c r="A284" s="68"/>
      <c r="B284" s="2"/>
      <c r="D284" s="3"/>
      <c r="F284" s="4"/>
      <c r="G284" s="4"/>
      <c r="H284" s="92"/>
      <c r="I284" s="5"/>
      <c r="N284" s="5"/>
      <c r="O284" s="5"/>
    </row>
    <row r="285">
      <c r="A285" s="68"/>
      <c r="B285" s="2"/>
      <c r="D285" s="3"/>
      <c r="F285" s="4"/>
      <c r="G285" s="4"/>
      <c r="H285" s="92"/>
      <c r="I285" s="5"/>
      <c r="N285" s="5"/>
      <c r="O285" s="5"/>
    </row>
    <row r="286">
      <c r="A286" s="68"/>
      <c r="B286" s="2"/>
      <c r="D286" s="3"/>
      <c r="F286" s="4"/>
      <c r="G286" s="4"/>
      <c r="H286" s="92"/>
      <c r="I286" s="5"/>
      <c r="N286" s="5"/>
      <c r="O286" s="5"/>
    </row>
    <row r="287">
      <c r="A287" s="68"/>
      <c r="B287" s="2"/>
      <c r="D287" s="3"/>
      <c r="F287" s="4"/>
      <c r="G287" s="4"/>
      <c r="H287" s="92"/>
      <c r="I287" s="5"/>
      <c r="N287" s="5"/>
      <c r="O287" s="5"/>
    </row>
    <row r="288">
      <c r="A288" s="68"/>
      <c r="B288" s="2"/>
      <c r="D288" s="3"/>
      <c r="F288" s="4"/>
      <c r="G288" s="4"/>
      <c r="H288" s="92"/>
      <c r="I288" s="5"/>
      <c r="N288" s="5"/>
      <c r="O288" s="5"/>
    </row>
    <row r="289">
      <c r="A289" s="68"/>
      <c r="B289" s="2"/>
      <c r="D289" s="3"/>
      <c r="F289" s="4"/>
      <c r="G289" s="4"/>
      <c r="H289" s="92"/>
      <c r="I289" s="5"/>
      <c r="N289" s="5"/>
      <c r="O289" s="5"/>
    </row>
    <row r="290">
      <c r="A290" s="68"/>
      <c r="B290" s="2"/>
      <c r="D290" s="3"/>
      <c r="F290" s="4"/>
      <c r="G290" s="4"/>
      <c r="H290" s="92"/>
      <c r="I290" s="5"/>
      <c r="N290" s="5"/>
      <c r="O290" s="5"/>
    </row>
    <row r="291">
      <c r="A291" s="68"/>
      <c r="B291" s="2"/>
      <c r="D291" s="3"/>
      <c r="F291" s="4"/>
      <c r="G291" s="4"/>
      <c r="H291" s="92"/>
      <c r="I291" s="5"/>
      <c r="N291" s="5"/>
      <c r="O291" s="5"/>
    </row>
    <row r="292">
      <c r="A292" s="68"/>
      <c r="B292" s="2"/>
      <c r="D292" s="3"/>
      <c r="F292" s="4"/>
      <c r="G292" s="4"/>
      <c r="H292" s="92"/>
      <c r="I292" s="5"/>
      <c r="N292" s="5"/>
      <c r="O292" s="5"/>
    </row>
    <row r="293">
      <c r="A293" s="68"/>
      <c r="B293" s="2"/>
      <c r="D293" s="3"/>
      <c r="F293" s="4"/>
      <c r="G293" s="4"/>
      <c r="H293" s="92"/>
      <c r="I293" s="5"/>
      <c r="N293" s="5"/>
      <c r="O293" s="5"/>
    </row>
    <row r="294">
      <c r="A294" s="68"/>
      <c r="B294" s="2"/>
      <c r="D294" s="3"/>
      <c r="F294" s="4"/>
      <c r="G294" s="4"/>
      <c r="H294" s="92"/>
      <c r="I294" s="5"/>
      <c r="N294" s="5"/>
      <c r="O294" s="5"/>
    </row>
    <row r="295">
      <c r="A295" s="68"/>
      <c r="B295" s="2"/>
      <c r="D295" s="3"/>
      <c r="F295" s="4"/>
      <c r="G295" s="4"/>
      <c r="H295" s="92"/>
      <c r="I295" s="5"/>
      <c r="N295" s="5"/>
      <c r="O295" s="5"/>
    </row>
    <row r="296">
      <c r="A296" s="68"/>
      <c r="B296" s="2"/>
      <c r="D296" s="3"/>
      <c r="F296" s="4"/>
      <c r="G296" s="4"/>
      <c r="H296" s="92"/>
      <c r="I296" s="5"/>
      <c r="N296" s="5"/>
      <c r="O296" s="5"/>
    </row>
    <row r="297">
      <c r="A297" s="68"/>
      <c r="B297" s="2"/>
      <c r="D297" s="3"/>
      <c r="F297" s="4"/>
      <c r="G297" s="4"/>
      <c r="H297" s="92"/>
      <c r="I297" s="5"/>
      <c r="N297" s="5"/>
      <c r="O297" s="5"/>
    </row>
    <row r="298">
      <c r="A298" s="68"/>
      <c r="B298" s="2"/>
      <c r="D298" s="3"/>
      <c r="F298" s="4"/>
      <c r="G298" s="4"/>
      <c r="H298" s="92"/>
      <c r="I298" s="5"/>
      <c r="N298" s="5"/>
      <c r="O298" s="5"/>
    </row>
    <row r="299">
      <c r="A299" s="68"/>
      <c r="B299" s="2"/>
      <c r="D299" s="3"/>
      <c r="F299" s="4"/>
      <c r="G299" s="4"/>
      <c r="H299" s="92"/>
      <c r="I299" s="5"/>
      <c r="N299" s="5"/>
      <c r="O299" s="5"/>
    </row>
    <row r="300">
      <c r="A300" s="68"/>
      <c r="B300" s="2"/>
      <c r="D300" s="3"/>
      <c r="F300" s="4"/>
      <c r="G300" s="4"/>
      <c r="H300" s="92"/>
      <c r="I300" s="5"/>
      <c r="N300" s="5"/>
      <c r="O300" s="5"/>
    </row>
    <row r="301">
      <c r="A301" s="68"/>
      <c r="B301" s="2"/>
      <c r="D301" s="3"/>
      <c r="F301" s="4"/>
      <c r="G301" s="4"/>
      <c r="H301" s="92"/>
      <c r="I301" s="5"/>
      <c r="N301" s="5"/>
      <c r="O301" s="5"/>
    </row>
    <row r="302">
      <c r="A302" s="68"/>
      <c r="B302" s="2"/>
      <c r="D302" s="3"/>
      <c r="F302" s="4"/>
      <c r="G302" s="4"/>
      <c r="H302" s="92"/>
      <c r="I302" s="5"/>
      <c r="N302" s="5"/>
      <c r="O302" s="5"/>
    </row>
    <row r="303">
      <c r="A303" s="68"/>
      <c r="B303" s="2"/>
      <c r="D303" s="3"/>
      <c r="F303" s="4"/>
      <c r="G303" s="4"/>
      <c r="H303" s="92"/>
      <c r="I303" s="5"/>
      <c r="N303" s="5"/>
      <c r="O303" s="5"/>
    </row>
    <row r="304">
      <c r="A304" s="68"/>
      <c r="B304" s="2"/>
      <c r="D304" s="3"/>
      <c r="F304" s="4"/>
      <c r="G304" s="4"/>
      <c r="H304" s="92"/>
      <c r="I304" s="5"/>
      <c r="N304" s="5"/>
      <c r="O304" s="5"/>
    </row>
    <row r="305">
      <c r="A305" s="68"/>
      <c r="B305" s="2"/>
      <c r="D305" s="3"/>
      <c r="F305" s="4"/>
      <c r="G305" s="4"/>
      <c r="H305" s="92"/>
      <c r="I305" s="5"/>
      <c r="N305" s="5"/>
      <c r="O305" s="5"/>
    </row>
    <row r="306">
      <c r="A306" s="68"/>
      <c r="B306" s="2"/>
      <c r="D306" s="3"/>
      <c r="F306" s="4"/>
      <c r="G306" s="4"/>
      <c r="H306" s="92"/>
      <c r="I306" s="5"/>
      <c r="N306" s="5"/>
      <c r="O306" s="5"/>
    </row>
    <row r="307">
      <c r="A307" s="68"/>
      <c r="B307" s="2"/>
      <c r="D307" s="3"/>
      <c r="F307" s="4"/>
      <c r="G307" s="4"/>
      <c r="H307" s="92"/>
      <c r="I307" s="5"/>
      <c r="N307" s="5"/>
      <c r="O307" s="5"/>
    </row>
    <row r="308">
      <c r="A308" s="68"/>
      <c r="B308" s="2"/>
      <c r="D308" s="3"/>
      <c r="F308" s="4"/>
      <c r="G308" s="4"/>
      <c r="H308" s="92"/>
      <c r="I308" s="5"/>
      <c r="N308" s="5"/>
      <c r="O308" s="5"/>
    </row>
    <row r="309">
      <c r="A309" s="68"/>
      <c r="B309" s="2"/>
      <c r="D309" s="3"/>
      <c r="F309" s="4"/>
      <c r="G309" s="4"/>
      <c r="H309" s="92"/>
      <c r="I309" s="5"/>
      <c r="N309" s="5"/>
      <c r="O309" s="5"/>
    </row>
    <row r="310">
      <c r="A310" s="68"/>
      <c r="B310" s="2"/>
      <c r="D310" s="3"/>
      <c r="F310" s="4"/>
      <c r="G310" s="4"/>
      <c r="H310" s="92"/>
      <c r="I310" s="5"/>
      <c r="N310" s="5"/>
      <c r="O310" s="5"/>
    </row>
    <row r="311">
      <c r="A311" s="68"/>
      <c r="B311" s="2"/>
      <c r="D311" s="3"/>
      <c r="F311" s="4"/>
      <c r="G311" s="4"/>
      <c r="H311" s="92"/>
      <c r="I311" s="5"/>
      <c r="N311" s="5"/>
      <c r="O311" s="5"/>
    </row>
    <row r="312">
      <c r="A312" s="68"/>
      <c r="B312" s="2"/>
      <c r="D312" s="3"/>
      <c r="F312" s="4"/>
      <c r="G312" s="4"/>
      <c r="H312" s="92"/>
      <c r="I312" s="5"/>
      <c r="N312" s="5"/>
      <c r="O312" s="5"/>
    </row>
    <row r="313">
      <c r="A313" s="68"/>
      <c r="B313" s="2"/>
      <c r="D313" s="3"/>
      <c r="F313" s="4"/>
      <c r="G313" s="4"/>
      <c r="H313" s="92"/>
      <c r="I313" s="5"/>
      <c r="N313" s="5"/>
      <c r="O313" s="5"/>
    </row>
    <row r="314">
      <c r="A314" s="68"/>
      <c r="B314" s="2"/>
      <c r="D314" s="3"/>
      <c r="F314" s="4"/>
      <c r="G314" s="4"/>
      <c r="H314" s="92"/>
      <c r="I314" s="5"/>
      <c r="N314" s="5"/>
      <c r="O314" s="5"/>
    </row>
    <row r="315">
      <c r="A315" s="68"/>
      <c r="B315" s="2"/>
      <c r="D315" s="3"/>
      <c r="F315" s="4"/>
      <c r="G315" s="4"/>
      <c r="H315" s="92"/>
      <c r="I315" s="5"/>
      <c r="N315" s="5"/>
      <c r="O315" s="5"/>
    </row>
    <row r="316">
      <c r="A316" s="68"/>
      <c r="B316" s="2"/>
      <c r="D316" s="3"/>
      <c r="F316" s="4"/>
      <c r="G316" s="4"/>
      <c r="H316" s="92"/>
      <c r="I316" s="5"/>
      <c r="N316" s="5"/>
      <c r="O316" s="5"/>
    </row>
    <row r="317">
      <c r="A317" s="68"/>
      <c r="B317" s="2"/>
      <c r="D317" s="3"/>
      <c r="F317" s="4"/>
      <c r="G317" s="4"/>
      <c r="H317" s="92"/>
      <c r="I317" s="5"/>
      <c r="N317" s="5"/>
      <c r="O317" s="5"/>
    </row>
    <row r="318">
      <c r="A318" s="68"/>
      <c r="B318" s="2"/>
      <c r="D318" s="3"/>
      <c r="F318" s="4"/>
      <c r="G318" s="4"/>
      <c r="H318" s="92"/>
      <c r="I318" s="5"/>
      <c r="N318" s="5"/>
      <c r="O318" s="5"/>
    </row>
    <row r="319">
      <c r="A319" s="68"/>
      <c r="B319" s="2"/>
      <c r="D319" s="3"/>
      <c r="F319" s="4"/>
      <c r="G319" s="4"/>
      <c r="H319" s="92"/>
      <c r="I319" s="5"/>
      <c r="N319" s="5"/>
      <c r="O319" s="5"/>
    </row>
    <row r="320">
      <c r="A320" s="68"/>
      <c r="B320" s="2"/>
      <c r="D320" s="3"/>
      <c r="F320" s="4"/>
      <c r="G320" s="4"/>
      <c r="H320" s="92"/>
      <c r="I320" s="5"/>
      <c r="N320" s="5"/>
      <c r="O320" s="5"/>
    </row>
    <row r="321">
      <c r="A321" s="68"/>
      <c r="B321" s="2"/>
      <c r="D321" s="3"/>
      <c r="F321" s="4"/>
      <c r="G321" s="4"/>
      <c r="H321" s="92"/>
      <c r="I321" s="5"/>
      <c r="N321" s="5"/>
      <c r="O321" s="5"/>
    </row>
    <row r="322">
      <c r="A322" s="68"/>
      <c r="B322" s="2"/>
      <c r="D322" s="3"/>
      <c r="F322" s="4"/>
      <c r="G322" s="4"/>
      <c r="H322" s="92"/>
      <c r="I322" s="5"/>
      <c r="N322" s="5"/>
      <c r="O322" s="5"/>
    </row>
    <row r="323">
      <c r="A323" s="68"/>
      <c r="B323" s="2"/>
      <c r="D323" s="3"/>
      <c r="F323" s="4"/>
      <c r="G323" s="4"/>
      <c r="H323" s="92"/>
      <c r="I323" s="5"/>
      <c r="N323" s="5"/>
      <c r="O323" s="5"/>
    </row>
    <row r="324">
      <c r="A324" s="68"/>
      <c r="B324" s="2"/>
      <c r="D324" s="3"/>
      <c r="F324" s="4"/>
      <c r="G324" s="4"/>
      <c r="H324" s="92"/>
      <c r="I324" s="5"/>
      <c r="N324" s="5"/>
      <c r="O324" s="5"/>
    </row>
    <row r="325">
      <c r="A325" s="68"/>
      <c r="B325" s="2"/>
      <c r="D325" s="3"/>
      <c r="F325" s="4"/>
      <c r="G325" s="4"/>
      <c r="H325" s="92"/>
      <c r="I325" s="5"/>
      <c r="N325" s="5"/>
      <c r="O325" s="5"/>
    </row>
    <row r="326">
      <c r="A326" s="68"/>
      <c r="B326" s="2"/>
      <c r="D326" s="3"/>
      <c r="F326" s="4"/>
      <c r="G326" s="4"/>
      <c r="H326" s="92"/>
      <c r="I326" s="5"/>
      <c r="N326" s="5"/>
      <c r="O326" s="5"/>
    </row>
    <row r="327">
      <c r="A327" s="68"/>
      <c r="B327" s="2"/>
      <c r="D327" s="3"/>
      <c r="F327" s="4"/>
      <c r="G327" s="4"/>
      <c r="H327" s="92"/>
      <c r="I327" s="5"/>
      <c r="N327" s="5"/>
      <c r="O327" s="5"/>
    </row>
    <row r="328">
      <c r="A328" s="68"/>
      <c r="B328" s="2"/>
      <c r="D328" s="3"/>
      <c r="F328" s="4"/>
      <c r="G328" s="4"/>
      <c r="H328" s="92"/>
      <c r="I328" s="5"/>
      <c r="N328" s="5"/>
      <c r="O328" s="5"/>
    </row>
    <row r="329">
      <c r="A329" s="68"/>
      <c r="B329" s="2"/>
      <c r="D329" s="3"/>
      <c r="F329" s="4"/>
      <c r="G329" s="4"/>
      <c r="H329" s="92"/>
      <c r="I329" s="5"/>
      <c r="N329" s="5"/>
      <c r="O329" s="5"/>
    </row>
    <row r="330">
      <c r="A330" s="68"/>
      <c r="B330" s="2"/>
      <c r="D330" s="3"/>
      <c r="F330" s="4"/>
      <c r="G330" s="4"/>
      <c r="H330" s="92"/>
      <c r="I330" s="5"/>
      <c r="N330" s="5"/>
      <c r="O330" s="5"/>
    </row>
    <row r="331">
      <c r="A331" s="68"/>
      <c r="B331" s="2"/>
      <c r="D331" s="3"/>
      <c r="F331" s="4"/>
      <c r="G331" s="4"/>
      <c r="H331" s="92"/>
      <c r="I331" s="5"/>
      <c r="N331" s="5"/>
      <c r="O331" s="5"/>
    </row>
    <row r="332">
      <c r="A332" s="68"/>
      <c r="B332" s="2"/>
      <c r="D332" s="3"/>
      <c r="F332" s="4"/>
      <c r="G332" s="4"/>
      <c r="H332" s="92"/>
      <c r="I332" s="5"/>
      <c r="N332" s="5"/>
      <c r="O332" s="5"/>
    </row>
    <row r="333">
      <c r="A333" s="68"/>
      <c r="B333" s="2"/>
      <c r="D333" s="3"/>
      <c r="F333" s="4"/>
      <c r="G333" s="4"/>
      <c r="H333" s="92"/>
      <c r="I333" s="5"/>
      <c r="N333" s="5"/>
      <c r="O333" s="5"/>
    </row>
    <row r="334">
      <c r="A334" s="68"/>
      <c r="B334" s="2"/>
      <c r="D334" s="3"/>
      <c r="F334" s="4"/>
      <c r="G334" s="4"/>
      <c r="H334" s="92"/>
      <c r="I334" s="5"/>
      <c r="N334" s="5"/>
      <c r="O334" s="5"/>
    </row>
    <row r="335">
      <c r="A335" s="68"/>
      <c r="B335" s="2"/>
      <c r="D335" s="3"/>
      <c r="F335" s="4"/>
      <c r="G335" s="4"/>
      <c r="H335" s="92"/>
      <c r="I335" s="5"/>
      <c r="N335" s="5"/>
      <c r="O335" s="5"/>
    </row>
    <row r="336">
      <c r="A336" s="68"/>
      <c r="B336" s="2"/>
      <c r="D336" s="3"/>
      <c r="F336" s="4"/>
      <c r="G336" s="4"/>
      <c r="H336" s="92"/>
      <c r="I336" s="5"/>
      <c r="N336" s="5"/>
      <c r="O336" s="5"/>
    </row>
    <row r="337">
      <c r="A337" s="68"/>
      <c r="B337" s="2"/>
      <c r="D337" s="3"/>
      <c r="F337" s="4"/>
      <c r="G337" s="4"/>
      <c r="H337" s="92"/>
      <c r="I337" s="5"/>
      <c r="N337" s="5"/>
      <c r="O337" s="5"/>
    </row>
    <row r="338">
      <c r="A338" s="68"/>
      <c r="B338" s="2"/>
      <c r="D338" s="3"/>
      <c r="F338" s="4"/>
      <c r="G338" s="4"/>
      <c r="H338" s="92"/>
      <c r="I338" s="5"/>
      <c r="N338" s="5"/>
      <c r="O338" s="5"/>
    </row>
    <row r="339">
      <c r="A339" s="68"/>
      <c r="B339" s="2"/>
      <c r="D339" s="3"/>
      <c r="F339" s="4"/>
      <c r="G339" s="4"/>
      <c r="H339" s="92"/>
      <c r="I339" s="5"/>
      <c r="N339" s="5"/>
      <c r="O339" s="5"/>
    </row>
    <row r="340">
      <c r="A340" s="68"/>
      <c r="B340" s="2"/>
      <c r="D340" s="3"/>
      <c r="F340" s="4"/>
      <c r="G340" s="4"/>
      <c r="H340" s="92"/>
      <c r="I340" s="5"/>
      <c r="N340" s="5"/>
      <c r="O340" s="5"/>
    </row>
    <row r="341">
      <c r="A341" s="68"/>
      <c r="B341" s="2"/>
      <c r="D341" s="3"/>
      <c r="F341" s="4"/>
      <c r="G341" s="4"/>
      <c r="H341" s="92"/>
      <c r="I341" s="5"/>
      <c r="N341" s="5"/>
      <c r="O341" s="5"/>
    </row>
    <row r="342">
      <c r="A342" s="68"/>
      <c r="B342" s="2"/>
      <c r="D342" s="3"/>
      <c r="F342" s="4"/>
      <c r="G342" s="4"/>
      <c r="H342" s="92"/>
      <c r="I342" s="5"/>
      <c r="N342" s="5"/>
      <c r="O342" s="5"/>
    </row>
    <row r="343">
      <c r="A343" s="68"/>
      <c r="B343" s="2"/>
      <c r="D343" s="3"/>
      <c r="F343" s="4"/>
      <c r="G343" s="4"/>
      <c r="H343" s="92"/>
      <c r="I343" s="5"/>
      <c r="N343" s="5"/>
      <c r="O343" s="5"/>
    </row>
    <row r="344">
      <c r="A344" s="68"/>
      <c r="B344" s="2"/>
      <c r="D344" s="3"/>
      <c r="F344" s="4"/>
      <c r="G344" s="4"/>
      <c r="H344" s="92"/>
      <c r="I344" s="5"/>
      <c r="N344" s="5"/>
      <c r="O344" s="5"/>
    </row>
    <row r="345">
      <c r="A345" s="68"/>
      <c r="B345" s="2"/>
      <c r="D345" s="3"/>
      <c r="F345" s="4"/>
      <c r="G345" s="4"/>
      <c r="H345" s="92"/>
      <c r="I345" s="5"/>
      <c r="N345" s="5"/>
      <c r="O345" s="5"/>
    </row>
    <row r="346">
      <c r="A346" s="68"/>
      <c r="B346" s="2"/>
      <c r="D346" s="3"/>
      <c r="F346" s="4"/>
      <c r="G346" s="4"/>
      <c r="H346" s="92"/>
      <c r="I346" s="5"/>
      <c r="N346" s="5"/>
      <c r="O346" s="5"/>
    </row>
    <row r="347">
      <c r="A347" s="68"/>
      <c r="B347" s="2"/>
      <c r="D347" s="3"/>
      <c r="F347" s="4"/>
      <c r="G347" s="4"/>
      <c r="H347" s="92"/>
      <c r="I347" s="5"/>
      <c r="N347" s="5"/>
      <c r="O347" s="5"/>
    </row>
    <row r="348">
      <c r="A348" s="68"/>
      <c r="B348" s="2"/>
      <c r="D348" s="3"/>
      <c r="F348" s="4"/>
      <c r="G348" s="4"/>
      <c r="H348" s="92"/>
      <c r="I348" s="5"/>
      <c r="N348" s="5"/>
      <c r="O348" s="5"/>
    </row>
    <row r="349">
      <c r="A349" s="68"/>
      <c r="B349" s="2"/>
      <c r="D349" s="3"/>
      <c r="F349" s="4"/>
      <c r="G349" s="4"/>
      <c r="H349" s="92"/>
      <c r="I349" s="5"/>
      <c r="N349" s="5"/>
      <c r="O349" s="5"/>
    </row>
    <row r="350">
      <c r="A350" s="68"/>
      <c r="B350" s="2"/>
      <c r="D350" s="3"/>
      <c r="F350" s="4"/>
      <c r="G350" s="4"/>
      <c r="H350" s="92"/>
      <c r="I350" s="5"/>
      <c r="N350" s="5"/>
      <c r="O350" s="5"/>
    </row>
    <row r="351">
      <c r="A351" s="68"/>
      <c r="B351" s="2"/>
      <c r="D351" s="3"/>
      <c r="F351" s="4"/>
      <c r="G351" s="4"/>
      <c r="H351" s="92"/>
      <c r="I351" s="5"/>
      <c r="N351" s="5"/>
      <c r="O351" s="5"/>
    </row>
    <row r="352">
      <c r="A352" s="68"/>
      <c r="B352" s="2"/>
      <c r="D352" s="3"/>
      <c r="F352" s="4"/>
      <c r="G352" s="4"/>
      <c r="H352" s="92"/>
      <c r="I352" s="5"/>
      <c r="N352" s="5"/>
      <c r="O352" s="5"/>
    </row>
    <row r="353">
      <c r="A353" s="68"/>
      <c r="B353" s="2"/>
      <c r="D353" s="3"/>
      <c r="F353" s="4"/>
      <c r="G353" s="4"/>
      <c r="H353" s="92"/>
      <c r="I353" s="5"/>
      <c r="N353" s="5"/>
      <c r="O353" s="5"/>
    </row>
    <row r="354">
      <c r="A354" s="68"/>
      <c r="B354" s="2"/>
      <c r="D354" s="3"/>
      <c r="F354" s="4"/>
      <c r="G354" s="4"/>
      <c r="H354" s="92"/>
      <c r="I354" s="5"/>
      <c r="N354" s="5"/>
      <c r="O354" s="5"/>
    </row>
    <row r="355">
      <c r="A355" s="68"/>
      <c r="B355" s="2"/>
      <c r="D355" s="3"/>
      <c r="F355" s="4"/>
      <c r="G355" s="4"/>
      <c r="H355" s="92"/>
      <c r="I355" s="5"/>
      <c r="N355" s="5"/>
      <c r="O355" s="5"/>
    </row>
    <row r="356">
      <c r="A356" s="68"/>
      <c r="B356" s="2"/>
      <c r="D356" s="3"/>
      <c r="F356" s="4"/>
      <c r="G356" s="4"/>
      <c r="H356" s="92"/>
      <c r="I356" s="5"/>
      <c r="N356" s="5"/>
      <c r="O356" s="5"/>
    </row>
    <row r="357">
      <c r="A357" s="68"/>
      <c r="B357" s="2"/>
      <c r="D357" s="3"/>
      <c r="F357" s="4"/>
      <c r="G357" s="4"/>
      <c r="H357" s="92"/>
      <c r="I357" s="5"/>
      <c r="N357" s="5"/>
      <c r="O357" s="5"/>
    </row>
    <row r="358">
      <c r="A358" s="68"/>
      <c r="B358" s="2"/>
      <c r="D358" s="3"/>
      <c r="F358" s="4"/>
      <c r="G358" s="4"/>
      <c r="H358" s="92"/>
      <c r="I358" s="5"/>
      <c r="N358" s="5"/>
      <c r="O358" s="5"/>
    </row>
    <row r="359">
      <c r="A359" s="68"/>
      <c r="B359" s="2"/>
      <c r="D359" s="3"/>
      <c r="F359" s="4"/>
      <c r="G359" s="4"/>
      <c r="H359" s="92"/>
      <c r="I359" s="5"/>
      <c r="N359" s="5"/>
      <c r="O359" s="5"/>
    </row>
    <row r="360">
      <c r="A360" s="68"/>
      <c r="B360" s="2"/>
      <c r="D360" s="3"/>
      <c r="F360" s="4"/>
      <c r="G360" s="4"/>
      <c r="H360" s="92"/>
      <c r="I360" s="5"/>
      <c r="N360" s="5"/>
      <c r="O360" s="5"/>
    </row>
    <row r="361">
      <c r="A361" s="68"/>
      <c r="B361" s="2"/>
      <c r="D361" s="3"/>
      <c r="F361" s="4"/>
      <c r="G361" s="4"/>
      <c r="H361" s="92"/>
      <c r="I361" s="5"/>
      <c r="N361" s="5"/>
      <c r="O361" s="5"/>
    </row>
    <row r="362">
      <c r="A362" s="68"/>
      <c r="B362" s="2"/>
      <c r="D362" s="3"/>
      <c r="F362" s="4"/>
      <c r="G362" s="4"/>
      <c r="H362" s="92"/>
      <c r="I362" s="5"/>
      <c r="N362" s="5"/>
      <c r="O362" s="5"/>
    </row>
    <row r="363">
      <c r="A363" s="68"/>
      <c r="B363" s="2"/>
      <c r="D363" s="3"/>
      <c r="F363" s="4"/>
      <c r="G363" s="4"/>
      <c r="H363" s="92"/>
      <c r="I363" s="5"/>
      <c r="N363" s="5"/>
      <c r="O363" s="5"/>
    </row>
    <row r="364">
      <c r="A364" s="68"/>
      <c r="B364" s="2"/>
      <c r="D364" s="3"/>
      <c r="F364" s="4"/>
      <c r="G364" s="4"/>
      <c r="H364" s="92"/>
      <c r="I364" s="5"/>
      <c r="N364" s="5"/>
      <c r="O364" s="5"/>
    </row>
    <row r="365">
      <c r="A365" s="68"/>
      <c r="B365" s="2"/>
      <c r="D365" s="3"/>
      <c r="F365" s="4"/>
      <c r="G365" s="4"/>
      <c r="H365" s="92"/>
      <c r="I365" s="5"/>
      <c r="N365" s="5"/>
      <c r="O365" s="5"/>
    </row>
    <row r="366">
      <c r="A366" s="68"/>
      <c r="B366" s="2"/>
      <c r="D366" s="3"/>
      <c r="F366" s="4"/>
      <c r="G366" s="4"/>
      <c r="H366" s="92"/>
      <c r="I366" s="5"/>
      <c r="N366" s="5"/>
      <c r="O366" s="5"/>
    </row>
    <row r="367">
      <c r="A367" s="68"/>
      <c r="B367" s="2"/>
      <c r="D367" s="3"/>
      <c r="F367" s="4"/>
      <c r="G367" s="4"/>
      <c r="H367" s="92"/>
      <c r="I367" s="5"/>
      <c r="N367" s="5"/>
      <c r="O367" s="5"/>
    </row>
    <row r="368">
      <c r="A368" s="68"/>
      <c r="B368" s="2"/>
      <c r="D368" s="3"/>
      <c r="F368" s="4"/>
      <c r="G368" s="4"/>
      <c r="H368" s="92"/>
      <c r="I368" s="5"/>
      <c r="N368" s="5"/>
      <c r="O368" s="5"/>
    </row>
    <row r="369">
      <c r="A369" s="68"/>
      <c r="B369" s="2"/>
      <c r="D369" s="3"/>
      <c r="F369" s="4"/>
      <c r="G369" s="4"/>
      <c r="H369" s="92"/>
      <c r="I369" s="5"/>
      <c r="N369" s="5"/>
      <c r="O369" s="5"/>
    </row>
    <row r="370">
      <c r="A370" s="68"/>
      <c r="B370" s="2"/>
      <c r="D370" s="3"/>
      <c r="F370" s="4"/>
      <c r="G370" s="4"/>
      <c r="H370" s="92"/>
      <c r="I370" s="5"/>
      <c r="N370" s="5"/>
      <c r="O370" s="5"/>
    </row>
    <row r="371">
      <c r="A371" s="68"/>
      <c r="B371" s="2"/>
      <c r="D371" s="3"/>
      <c r="F371" s="4"/>
      <c r="G371" s="4"/>
      <c r="H371" s="92"/>
      <c r="I371" s="5"/>
      <c r="N371" s="5"/>
      <c r="O371" s="5"/>
    </row>
    <row r="372">
      <c r="A372" s="68"/>
      <c r="B372" s="2"/>
      <c r="D372" s="3"/>
      <c r="F372" s="4"/>
      <c r="G372" s="4"/>
      <c r="H372" s="92"/>
      <c r="I372" s="5"/>
      <c r="N372" s="5"/>
      <c r="O372" s="5"/>
    </row>
    <row r="373">
      <c r="A373" s="68"/>
      <c r="B373" s="2"/>
      <c r="D373" s="3"/>
      <c r="F373" s="4"/>
      <c r="G373" s="4"/>
      <c r="H373" s="92"/>
      <c r="I373" s="5"/>
      <c r="N373" s="5"/>
      <c r="O373" s="5"/>
    </row>
    <row r="374">
      <c r="A374" s="68"/>
      <c r="B374" s="2"/>
      <c r="D374" s="3"/>
      <c r="F374" s="4"/>
      <c r="G374" s="4"/>
      <c r="H374" s="92"/>
      <c r="I374" s="5"/>
      <c r="N374" s="5"/>
      <c r="O374" s="5"/>
    </row>
    <row r="375">
      <c r="A375" s="68"/>
      <c r="B375" s="2"/>
      <c r="D375" s="3"/>
      <c r="F375" s="4"/>
      <c r="G375" s="4"/>
      <c r="H375" s="92"/>
      <c r="I375" s="5"/>
      <c r="N375" s="5"/>
      <c r="O375" s="5"/>
    </row>
    <row r="376">
      <c r="A376" s="68"/>
      <c r="B376" s="2"/>
      <c r="D376" s="3"/>
      <c r="F376" s="4"/>
      <c r="G376" s="4"/>
      <c r="H376" s="92"/>
      <c r="I376" s="5"/>
      <c r="N376" s="5"/>
      <c r="O376" s="5"/>
    </row>
    <row r="377">
      <c r="A377" s="68"/>
      <c r="B377" s="2"/>
      <c r="D377" s="3"/>
      <c r="F377" s="4"/>
      <c r="G377" s="4"/>
      <c r="H377" s="92"/>
      <c r="I377" s="5"/>
      <c r="N377" s="5"/>
      <c r="O377" s="5"/>
    </row>
    <row r="378">
      <c r="A378" s="68"/>
      <c r="B378" s="2"/>
      <c r="D378" s="3"/>
      <c r="F378" s="4"/>
      <c r="G378" s="4"/>
      <c r="H378" s="92"/>
      <c r="I378" s="5"/>
      <c r="N378" s="5"/>
      <c r="O378" s="5"/>
    </row>
    <row r="379">
      <c r="A379" s="68"/>
      <c r="B379" s="2"/>
      <c r="D379" s="3"/>
      <c r="F379" s="4"/>
      <c r="G379" s="4"/>
      <c r="H379" s="92"/>
      <c r="I379" s="5"/>
      <c r="N379" s="5"/>
      <c r="O379" s="5"/>
    </row>
    <row r="380">
      <c r="A380" s="68"/>
      <c r="B380" s="2"/>
      <c r="D380" s="3"/>
      <c r="F380" s="4"/>
      <c r="G380" s="4"/>
      <c r="H380" s="92"/>
      <c r="I380" s="5"/>
      <c r="N380" s="5"/>
      <c r="O380" s="5"/>
    </row>
    <row r="381">
      <c r="A381" s="68"/>
      <c r="B381" s="2"/>
      <c r="D381" s="3"/>
      <c r="F381" s="4"/>
      <c r="G381" s="4"/>
      <c r="H381" s="92"/>
      <c r="I381" s="5"/>
      <c r="N381" s="5"/>
      <c r="O381" s="5"/>
    </row>
    <row r="382">
      <c r="A382" s="68"/>
      <c r="B382" s="2"/>
      <c r="D382" s="3"/>
      <c r="F382" s="4"/>
      <c r="G382" s="4"/>
      <c r="H382" s="92"/>
      <c r="I382" s="5"/>
      <c r="N382" s="5"/>
      <c r="O382" s="5"/>
    </row>
    <row r="383">
      <c r="A383" s="68"/>
      <c r="B383" s="2"/>
      <c r="D383" s="3"/>
      <c r="F383" s="4"/>
      <c r="G383" s="4"/>
      <c r="H383" s="92"/>
      <c r="I383" s="5"/>
      <c r="N383" s="5"/>
      <c r="O383" s="5"/>
    </row>
    <row r="384">
      <c r="A384" s="68"/>
      <c r="B384" s="2"/>
      <c r="D384" s="3"/>
      <c r="F384" s="4"/>
      <c r="G384" s="4"/>
      <c r="H384" s="92"/>
      <c r="I384" s="5"/>
      <c r="N384" s="5"/>
      <c r="O384" s="5"/>
    </row>
    <row r="385">
      <c r="A385" s="68"/>
      <c r="B385" s="2"/>
      <c r="D385" s="3"/>
      <c r="F385" s="4"/>
      <c r="G385" s="4"/>
      <c r="H385" s="92"/>
      <c r="I385" s="5"/>
      <c r="N385" s="5"/>
      <c r="O385" s="5"/>
    </row>
    <row r="386">
      <c r="A386" s="68"/>
      <c r="B386" s="2"/>
      <c r="D386" s="3"/>
      <c r="F386" s="4"/>
      <c r="G386" s="4"/>
      <c r="H386" s="92"/>
      <c r="I386" s="5"/>
      <c r="N386" s="5"/>
      <c r="O386" s="5"/>
    </row>
    <row r="387">
      <c r="A387" s="68"/>
      <c r="B387" s="2"/>
      <c r="D387" s="3"/>
      <c r="F387" s="4"/>
      <c r="G387" s="4"/>
      <c r="H387" s="92"/>
      <c r="I387" s="5"/>
      <c r="N387" s="5"/>
      <c r="O387" s="5"/>
    </row>
    <row r="388">
      <c r="A388" s="68"/>
      <c r="B388" s="2"/>
      <c r="D388" s="3"/>
      <c r="F388" s="4"/>
      <c r="G388" s="4"/>
      <c r="H388" s="92"/>
      <c r="I388" s="5"/>
      <c r="N388" s="5"/>
      <c r="O388" s="5"/>
    </row>
    <row r="389">
      <c r="A389" s="68"/>
      <c r="B389" s="2"/>
      <c r="D389" s="3"/>
      <c r="F389" s="4"/>
      <c r="G389" s="4"/>
      <c r="H389" s="92"/>
      <c r="I389" s="5"/>
      <c r="N389" s="5"/>
      <c r="O389" s="5"/>
    </row>
    <row r="390">
      <c r="A390" s="68"/>
      <c r="B390" s="2"/>
      <c r="D390" s="3"/>
      <c r="F390" s="4"/>
      <c r="G390" s="4"/>
      <c r="H390" s="92"/>
      <c r="I390" s="5"/>
      <c r="N390" s="5"/>
      <c r="O390" s="5"/>
    </row>
    <row r="391">
      <c r="A391" s="68"/>
      <c r="B391" s="2"/>
      <c r="D391" s="3"/>
      <c r="F391" s="4"/>
      <c r="G391" s="4"/>
      <c r="H391" s="92"/>
      <c r="I391" s="5"/>
      <c r="N391" s="5"/>
      <c r="O391" s="5"/>
    </row>
    <row r="392">
      <c r="A392" s="68"/>
      <c r="B392" s="2"/>
      <c r="D392" s="3"/>
      <c r="F392" s="4"/>
      <c r="G392" s="4"/>
      <c r="H392" s="92"/>
      <c r="I392" s="5"/>
      <c r="N392" s="5"/>
      <c r="O392" s="5"/>
    </row>
    <row r="393">
      <c r="A393" s="68"/>
      <c r="B393" s="2"/>
      <c r="D393" s="3"/>
      <c r="F393" s="4"/>
      <c r="G393" s="4"/>
      <c r="H393" s="92"/>
      <c r="I393" s="5"/>
      <c r="N393" s="5"/>
      <c r="O393" s="5"/>
    </row>
    <row r="394">
      <c r="A394" s="68"/>
      <c r="B394" s="2"/>
      <c r="D394" s="3"/>
      <c r="F394" s="4"/>
      <c r="G394" s="4"/>
      <c r="H394" s="92"/>
      <c r="I394" s="5"/>
      <c r="N394" s="5"/>
      <c r="O394" s="5"/>
    </row>
    <row r="395">
      <c r="A395" s="68"/>
      <c r="B395" s="2"/>
      <c r="D395" s="3"/>
      <c r="F395" s="4"/>
      <c r="G395" s="4"/>
      <c r="H395" s="92"/>
      <c r="I395" s="5"/>
      <c r="N395" s="5"/>
      <c r="O395" s="5"/>
    </row>
    <row r="396">
      <c r="A396" s="68"/>
      <c r="B396" s="2"/>
      <c r="D396" s="3"/>
      <c r="F396" s="4"/>
      <c r="G396" s="4"/>
      <c r="H396" s="92"/>
      <c r="I396" s="5"/>
      <c r="N396" s="5"/>
      <c r="O396" s="5"/>
    </row>
    <row r="397">
      <c r="A397" s="68"/>
      <c r="B397" s="2"/>
      <c r="D397" s="3"/>
      <c r="F397" s="4"/>
      <c r="G397" s="4"/>
      <c r="H397" s="92"/>
      <c r="I397" s="5"/>
      <c r="N397" s="5"/>
      <c r="O397" s="5"/>
    </row>
    <row r="398">
      <c r="A398" s="68"/>
      <c r="B398" s="2"/>
      <c r="D398" s="3"/>
      <c r="F398" s="4"/>
      <c r="G398" s="4"/>
      <c r="H398" s="92"/>
      <c r="I398" s="5"/>
      <c r="N398" s="5"/>
      <c r="O398" s="5"/>
    </row>
    <row r="399">
      <c r="A399" s="68"/>
      <c r="B399" s="2"/>
      <c r="D399" s="3"/>
      <c r="F399" s="4"/>
      <c r="G399" s="4"/>
      <c r="H399" s="92"/>
      <c r="I399" s="5"/>
      <c r="N399" s="5"/>
      <c r="O399" s="5"/>
    </row>
    <row r="400">
      <c r="A400" s="68"/>
      <c r="B400" s="2"/>
      <c r="D400" s="3"/>
      <c r="F400" s="4"/>
      <c r="G400" s="4"/>
      <c r="H400" s="92"/>
      <c r="I400" s="5"/>
      <c r="N400" s="5"/>
      <c r="O400" s="5"/>
    </row>
    <row r="401">
      <c r="A401" s="68"/>
      <c r="B401" s="2"/>
      <c r="D401" s="3"/>
      <c r="F401" s="4"/>
      <c r="G401" s="4"/>
      <c r="H401" s="92"/>
      <c r="I401" s="5"/>
      <c r="N401" s="5"/>
      <c r="O401" s="5"/>
    </row>
    <row r="402">
      <c r="A402" s="68"/>
      <c r="B402" s="2"/>
      <c r="D402" s="3"/>
      <c r="F402" s="4"/>
      <c r="G402" s="4"/>
      <c r="H402" s="92"/>
      <c r="I402" s="5"/>
      <c r="N402" s="5"/>
      <c r="O402" s="5"/>
    </row>
    <row r="403">
      <c r="A403" s="68"/>
      <c r="B403" s="2"/>
      <c r="D403" s="3"/>
      <c r="F403" s="4"/>
      <c r="G403" s="4"/>
      <c r="H403" s="92"/>
      <c r="I403" s="5"/>
      <c r="N403" s="5"/>
      <c r="O403" s="5"/>
    </row>
    <row r="404">
      <c r="A404" s="68"/>
      <c r="B404" s="2"/>
      <c r="D404" s="3"/>
      <c r="F404" s="4"/>
      <c r="G404" s="4"/>
      <c r="H404" s="92"/>
      <c r="I404" s="5"/>
      <c r="N404" s="5"/>
      <c r="O404" s="5"/>
    </row>
    <row r="405">
      <c r="A405" s="68"/>
      <c r="B405" s="2"/>
      <c r="D405" s="3"/>
      <c r="F405" s="4"/>
      <c r="G405" s="4"/>
      <c r="H405" s="92"/>
      <c r="I405" s="5"/>
      <c r="N405" s="5"/>
      <c r="O405" s="5"/>
    </row>
    <row r="406">
      <c r="A406" s="68"/>
      <c r="B406" s="2"/>
      <c r="D406" s="3"/>
      <c r="F406" s="4"/>
      <c r="G406" s="4"/>
      <c r="H406" s="92"/>
      <c r="I406" s="5"/>
      <c r="N406" s="5"/>
      <c r="O406" s="5"/>
    </row>
    <row r="407">
      <c r="A407" s="68"/>
      <c r="B407" s="2"/>
      <c r="D407" s="3"/>
      <c r="F407" s="4"/>
      <c r="G407" s="4"/>
      <c r="H407" s="92"/>
      <c r="I407" s="5"/>
      <c r="N407" s="5"/>
      <c r="O407" s="5"/>
    </row>
    <row r="408">
      <c r="A408" s="68"/>
      <c r="B408" s="2"/>
      <c r="D408" s="3"/>
      <c r="F408" s="4"/>
      <c r="G408" s="4"/>
      <c r="H408" s="92"/>
      <c r="I408" s="5"/>
      <c r="N408" s="5"/>
      <c r="O408" s="5"/>
    </row>
    <row r="409">
      <c r="A409" s="68"/>
      <c r="B409" s="2"/>
      <c r="D409" s="3"/>
      <c r="F409" s="4"/>
      <c r="G409" s="4"/>
      <c r="H409" s="92"/>
      <c r="I409" s="5"/>
      <c r="N409" s="5"/>
      <c r="O409" s="5"/>
    </row>
    <row r="410">
      <c r="A410" s="68"/>
      <c r="B410" s="2"/>
      <c r="D410" s="3"/>
      <c r="F410" s="4"/>
      <c r="G410" s="4"/>
      <c r="H410" s="92"/>
      <c r="I410" s="5"/>
      <c r="N410" s="5"/>
      <c r="O410" s="5"/>
    </row>
    <row r="411">
      <c r="A411" s="68"/>
      <c r="B411" s="2"/>
      <c r="D411" s="3"/>
      <c r="F411" s="4"/>
      <c r="G411" s="4"/>
      <c r="H411" s="92"/>
      <c r="I411" s="5"/>
      <c r="N411" s="5"/>
      <c r="O411" s="5"/>
    </row>
    <row r="412">
      <c r="A412" s="68"/>
      <c r="B412" s="2"/>
      <c r="D412" s="3"/>
      <c r="F412" s="4"/>
      <c r="G412" s="4"/>
      <c r="H412" s="92"/>
      <c r="I412" s="5"/>
      <c r="N412" s="5"/>
      <c r="O412" s="5"/>
    </row>
    <row r="413">
      <c r="A413" s="68"/>
      <c r="B413" s="2"/>
      <c r="D413" s="3"/>
      <c r="F413" s="4"/>
      <c r="G413" s="4"/>
      <c r="H413" s="92"/>
      <c r="I413" s="5"/>
      <c r="N413" s="5"/>
      <c r="O413" s="5"/>
    </row>
    <row r="414">
      <c r="A414" s="68"/>
      <c r="B414" s="2"/>
      <c r="D414" s="3"/>
      <c r="F414" s="4"/>
      <c r="G414" s="4"/>
      <c r="H414" s="92"/>
      <c r="I414" s="5"/>
      <c r="N414" s="5"/>
      <c r="O414" s="5"/>
    </row>
    <row r="415">
      <c r="A415" s="68"/>
      <c r="B415" s="2"/>
      <c r="D415" s="3"/>
      <c r="F415" s="4"/>
      <c r="G415" s="4"/>
      <c r="H415" s="92"/>
      <c r="I415" s="5"/>
      <c r="N415" s="5"/>
      <c r="O415" s="5"/>
    </row>
    <row r="416">
      <c r="A416" s="68"/>
      <c r="B416" s="2"/>
      <c r="D416" s="3"/>
      <c r="F416" s="4"/>
      <c r="G416" s="4"/>
      <c r="H416" s="92"/>
      <c r="I416" s="5"/>
      <c r="N416" s="5"/>
      <c r="O416" s="5"/>
    </row>
    <row r="417">
      <c r="A417" s="68"/>
      <c r="B417" s="2"/>
      <c r="D417" s="3"/>
      <c r="F417" s="4"/>
      <c r="G417" s="4"/>
      <c r="H417" s="92"/>
      <c r="I417" s="5"/>
      <c r="N417" s="5"/>
      <c r="O417" s="5"/>
    </row>
    <row r="418">
      <c r="A418" s="68"/>
      <c r="B418" s="2"/>
      <c r="D418" s="3"/>
      <c r="F418" s="4"/>
      <c r="G418" s="4"/>
      <c r="H418" s="92"/>
      <c r="I418" s="5"/>
      <c r="N418" s="5"/>
      <c r="O418" s="5"/>
    </row>
    <row r="419">
      <c r="A419" s="68"/>
      <c r="B419" s="2"/>
      <c r="D419" s="3"/>
      <c r="F419" s="4"/>
      <c r="G419" s="4"/>
      <c r="H419" s="92"/>
      <c r="I419" s="5"/>
      <c r="N419" s="5"/>
      <c r="O419" s="5"/>
    </row>
    <row r="420">
      <c r="A420" s="68"/>
      <c r="B420" s="2"/>
      <c r="D420" s="3"/>
      <c r="F420" s="4"/>
      <c r="G420" s="4"/>
      <c r="H420" s="92"/>
      <c r="I420" s="5"/>
      <c r="N420" s="5"/>
      <c r="O420" s="5"/>
    </row>
    <row r="421">
      <c r="A421" s="68"/>
      <c r="B421" s="2"/>
      <c r="D421" s="3"/>
      <c r="F421" s="4"/>
      <c r="G421" s="4"/>
      <c r="H421" s="92"/>
      <c r="I421" s="5"/>
      <c r="N421" s="5"/>
      <c r="O421" s="5"/>
    </row>
    <row r="422">
      <c r="A422" s="68"/>
      <c r="B422" s="2"/>
      <c r="D422" s="3"/>
      <c r="F422" s="4"/>
      <c r="G422" s="4"/>
      <c r="H422" s="92"/>
      <c r="I422" s="5"/>
      <c r="N422" s="5"/>
      <c r="O422" s="5"/>
    </row>
    <row r="423">
      <c r="A423" s="68"/>
      <c r="B423" s="2"/>
      <c r="D423" s="3"/>
      <c r="F423" s="4"/>
      <c r="G423" s="4"/>
      <c r="H423" s="92"/>
      <c r="I423" s="5"/>
      <c r="N423" s="5"/>
      <c r="O423" s="5"/>
    </row>
    <row r="424">
      <c r="A424" s="68"/>
      <c r="B424" s="2"/>
      <c r="D424" s="3"/>
      <c r="F424" s="4"/>
      <c r="G424" s="4"/>
      <c r="H424" s="92"/>
      <c r="I424" s="5"/>
      <c r="N424" s="5"/>
      <c r="O424" s="5"/>
    </row>
    <row r="425">
      <c r="A425" s="68"/>
      <c r="B425" s="2"/>
      <c r="D425" s="3"/>
      <c r="F425" s="4"/>
      <c r="G425" s="4"/>
      <c r="H425" s="92"/>
      <c r="I425" s="5"/>
      <c r="N425" s="5"/>
      <c r="O425" s="5"/>
    </row>
    <row r="426">
      <c r="A426" s="68"/>
      <c r="B426" s="2"/>
      <c r="D426" s="3"/>
      <c r="F426" s="4"/>
      <c r="G426" s="4"/>
      <c r="H426" s="92"/>
      <c r="I426" s="5"/>
      <c r="N426" s="5"/>
      <c r="O426" s="5"/>
    </row>
    <row r="427">
      <c r="A427" s="68"/>
      <c r="B427" s="2"/>
      <c r="D427" s="3"/>
      <c r="F427" s="4"/>
      <c r="G427" s="4"/>
      <c r="H427" s="92"/>
      <c r="I427" s="5"/>
      <c r="N427" s="5"/>
      <c r="O427" s="5"/>
    </row>
    <row r="428">
      <c r="A428" s="68"/>
      <c r="B428" s="2"/>
      <c r="D428" s="3"/>
      <c r="F428" s="4"/>
      <c r="G428" s="4"/>
      <c r="H428" s="92"/>
      <c r="I428" s="5"/>
      <c r="N428" s="5"/>
      <c r="O428" s="5"/>
    </row>
    <row r="429">
      <c r="A429" s="68"/>
      <c r="B429" s="2"/>
      <c r="D429" s="3"/>
      <c r="F429" s="4"/>
      <c r="G429" s="4"/>
      <c r="H429" s="92"/>
      <c r="I429" s="5"/>
      <c r="N429" s="5"/>
      <c r="O429" s="5"/>
    </row>
    <row r="430">
      <c r="A430" s="68"/>
      <c r="B430" s="2"/>
      <c r="D430" s="3"/>
      <c r="F430" s="4"/>
      <c r="G430" s="4"/>
      <c r="H430" s="92"/>
      <c r="I430" s="5"/>
      <c r="N430" s="5"/>
      <c r="O430" s="5"/>
    </row>
    <row r="431">
      <c r="A431" s="68"/>
      <c r="B431" s="2"/>
      <c r="D431" s="3"/>
      <c r="F431" s="4"/>
      <c r="G431" s="4"/>
      <c r="H431" s="92"/>
      <c r="I431" s="5"/>
      <c r="N431" s="5"/>
      <c r="O431" s="5"/>
    </row>
    <row r="432">
      <c r="A432" s="68"/>
      <c r="B432" s="2"/>
      <c r="D432" s="3"/>
      <c r="F432" s="4"/>
      <c r="G432" s="4"/>
      <c r="H432" s="92"/>
      <c r="I432" s="5"/>
      <c r="N432" s="5"/>
      <c r="O432" s="5"/>
    </row>
    <row r="433">
      <c r="A433" s="68"/>
      <c r="B433" s="2"/>
      <c r="D433" s="3"/>
      <c r="F433" s="4"/>
      <c r="G433" s="4"/>
      <c r="H433" s="92"/>
      <c r="I433" s="5"/>
      <c r="N433" s="5"/>
      <c r="O433" s="5"/>
    </row>
    <row r="434">
      <c r="A434" s="68"/>
      <c r="B434" s="2"/>
      <c r="D434" s="3"/>
      <c r="F434" s="4"/>
      <c r="G434" s="4"/>
      <c r="H434" s="92"/>
      <c r="I434" s="5"/>
      <c r="N434" s="5"/>
      <c r="O434" s="5"/>
    </row>
    <row r="435">
      <c r="A435" s="68"/>
      <c r="B435" s="2"/>
      <c r="D435" s="3"/>
      <c r="F435" s="4"/>
      <c r="G435" s="4"/>
      <c r="H435" s="92"/>
      <c r="I435" s="5"/>
      <c r="N435" s="5"/>
      <c r="O435" s="5"/>
    </row>
    <row r="436">
      <c r="A436" s="68"/>
      <c r="B436" s="2"/>
      <c r="D436" s="3"/>
      <c r="F436" s="4"/>
      <c r="G436" s="4"/>
      <c r="H436" s="92"/>
      <c r="I436" s="5"/>
      <c r="N436" s="5"/>
      <c r="O436" s="5"/>
    </row>
    <row r="437">
      <c r="A437" s="68"/>
      <c r="B437" s="2"/>
      <c r="D437" s="3"/>
      <c r="F437" s="4"/>
      <c r="G437" s="4"/>
      <c r="H437" s="92"/>
      <c r="I437" s="5"/>
      <c r="N437" s="5"/>
      <c r="O437" s="5"/>
    </row>
    <row r="438">
      <c r="A438" s="68"/>
      <c r="B438" s="2"/>
      <c r="D438" s="3"/>
      <c r="F438" s="4"/>
      <c r="G438" s="4"/>
      <c r="H438" s="92"/>
      <c r="I438" s="5"/>
      <c r="N438" s="5"/>
      <c r="O438" s="5"/>
    </row>
    <row r="439">
      <c r="A439" s="68"/>
      <c r="B439" s="2"/>
      <c r="D439" s="3"/>
      <c r="F439" s="4"/>
      <c r="G439" s="4"/>
      <c r="H439" s="92"/>
      <c r="I439" s="5"/>
      <c r="N439" s="5"/>
      <c r="O439" s="5"/>
    </row>
    <row r="440">
      <c r="A440" s="68"/>
      <c r="B440" s="2"/>
      <c r="D440" s="3"/>
      <c r="F440" s="4"/>
      <c r="G440" s="4"/>
      <c r="H440" s="92"/>
      <c r="I440" s="5"/>
      <c r="N440" s="5"/>
      <c r="O440" s="5"/>
    </row>
    <row r="441">
      <c r="A441" s="68"/>
      <c r="B441" s="2"/>
      <c r="D441" s="3"/>
      <c r="F441" s="4"/>
      <c r="G441" s="4"/>
      <c r="H441" s="92"/>
      <c r="I441" s="5"/>
      <c r="N441" s="5"/>
      <c r="O441" s="5"/>
    </row>
    <row r="442">
      <c r="A442" s="68"/>
      <c r="B442" s="2"/>
      <c r="D442" s="3"/>
      <c r="F442" s="4"/>
      <c r="G442" s="4"/>
      <c r="H442" s="92"/>
      <c r="I442" s="5"/>
      <c r="N442" s="5"/>
      <c r="O442" s="5"/>
    </row>
    <row r="443">
      <c r="A443" s="68"/>
      <c r="B443" s="2"/>
      <c r="D443" s="3"/>
      <c r="F443" s="4"/>
      <c r="G443" s="4"/>
      <c r="H443" s="92"/>
      <c r="I443" s="5"/>
      <c r="N443" s="5"/>
      <c r="O443" s="5"/>
    </row>
    <row r="444">
      <c r="A444" s="68"/>
      <c r="B444" s="2"/>
      <c r="D444" s="3"/>
      <c r="F444" s="4"/>
      <c r="G444" s="4"/>
      <c r="H444" s="92"/>
      <c r="I444" s="5"/>
      <c r="N444" s="5"/>
      <c r="O444" s="5"/>
    </row>
    <row r="445">
      <c r="A445" s="68"/>
      <c r="B445" s="2"/>
      <c r="D445" s="3"/>
      <c r="F445" s="4"/>
      <c r="G445" s="4"/>
      <c r="H445" s="92"/>
      <c r="I445" s="5"/>
      <c r="N445" s="5"/>
      <c r="O445" s="5"/>
    </row>
    <row r="446">
      <c r="A446" s="68"/>
      <c r="B446" s="2"/>
      <c r="D446" s="3"/>
      <c r="F446" s="4"/>
      <c r="G446" s="4"/>
      <c r="H446" s="92"/>
      <c r="I446" s="5"/>
      <c r="N446" s="5"/>
      <c r="O446" s="5"/>
    </row>
    <row r="447">
      <c r="A447" s="68"/>
      <c r="B447" s="2"/>
      <c r="D447" s="3"/>
      <c r="F447" s="4"/>
      <c r="G447" s="4"/>
      <c r="H447" s="92"/>
      <c r="I447" s="5"/>
      <c r="N447" s="5"/>
      <c r="O447" s="5"/>
    </row>
    <row r="448">
      <c r="A448" s="68"/>
      <c r="B448" s="2"/>
      <c r="D448" s="3"/>
      <c r="F448" s="4"/>
      <c r="G448" s="4"/>
      <c r="H448" s="92"/>
      <c r="I448" s="5"/>
      <c r="N448" s="5"/>
      <c r="O448" s="5"/>
    </row>
    <row r="449">
      <c r="A449" s="68"/>
      <c r="B449" s="2"/>
      <c r="D449" s="3"/>
      <c r="F449" s="4"/>
      <c r="G449" s="4"/>
      <c r="H449" s="92"/>
      <c r="I449" s="5"/>
      <c r="N449" s="5"/>
      <c r="O449" s="5"/>
    </row>
    <row r="450">
      <c r="A450" s="68"/>
      <c r="B450" s="2"/>
      <c r="D450" s="3"/>
      <c r="F450" s="4"/>
      <c r="G450" s="4"/>
      <c r="H450" s="92"/>
      <c r="I450" s="5"/>
      <c r="N450" s="5"/>
      <c r="O450" s="5"/>
    </row>
    <row r="451">
      <c r="A451" s="68"/>
      <c r="B451" s="2"/>
      <c r="D451" s="3"/>
      <c r="F451" s="4"/>
      <c r="G451" s="4"/>
      <c r="H451" s="92"/>
      <c r="I451" s="5"/>
      <c r="N451" s="5"/>
      <c r="O451" s="5"/>
    </row>
    <row r="452">
      <c r="A452" s="68"/>
      <c r="B452" s="2"/>
      <c r="D452" s="3"/>
      <c r="F452" s="4"/>
      <c r="G452" s="4"/>
      <c r="H452" s="92"/>
      <c r="I452" s="5"/>
      <c r="N452" s="5"/>
      <c r="O452" s="5"/>
    </row>
    <row r="453">
      <c r="A453" s="68"/>
      <c r="B453" s="2"/>
      <c r="D453" s="3"/>
      <c r="F453" s="4"/>
      <c r="G453" s="4"/>
      <c r="H453" s="92"/>
      <c r="I453" s="5"/>
      <c r="N453" s="5"/>
      <c r="O453" s="5"/>
    </row>
    <row r="454">
      <c r="A454" s="68"/>
      <c r="B454" s="2"/>
      <c r="D454" s="3"/>
      <c r="F454" s="4"/>
      <c r="G454" s="4"/>
      <c r="H454" s="92"/>
      <c r="I454" s="5"/>
      <c r="N454" s="5"/>
      <c r="O454" s="5"/>
    </row>
    <row r="455">
      <c r="A455" s="68"/>
      <c r="B455" s="2"/>
      <c r="D455" s="3"/>
      <c r="F455" s="4"/>
      <c r="G455" s="4"/>
      <c r="H455" s="92"/>
      <c r="I455" s="5"/>
      <c r="N455" s="5"/>
      <c r="O455" s="5"/>
    </row>
    <row r="456">
      <c r="A456" s="68"/>
      <c r="B456" s="2"/>
      <c r="D456" s="3"/>
      <c r="F456" s="4"/>
      <c r="G456" s="4"/>
      <c r="H456" s="92"/>
      <c r="I456" s="5"/>
      <c r="N456" s="5"/>
      <c r="O456" s="5"/>
    </row>
    <row r="457">
      <c r="A457" s="68"/>
      <c r="B457" s="2"/>
      <c r="D457" s="3"/>
      <c r="F457" s="4"/>
      <c r="G457" s="4"/>
      <c r="H457" s="92"/>
      <c r="I457" s="5"/>
      <c r="N457" s="5"/>
      <c r="O457" s="5"/>
    </row>
    <row r="458">
      <c r="A458" s="68"/>
      <c r="B458" s="2"/>
      <c r="D458" s="3"/>
      <c r="F458" s="4"/>
      <c r="G458" s="4"/>
      <c r="H458" s="92"/>
      <c r="I458" s="5"/>
      <c r="N458" s="5"/>
      <c r="O458" s="5"/>
    </row>
    <row r="459">
      <c r="A459" s="68"/>
      <c r="B459" s="2"/>
      <c r="D459" s="3"/>
      <c r="F459" s="4"/>
      <c r="G459" s="4"/>
      <c r="H459" s="92"/>
      <c r="I459" s="5"/>
      <c r="N459" s="5"/>
      <c r="O459" s="5"/>
    </row>
    <row r="460">
      <c r="A460" s="68"/>
      <c r="B460" s="2"/>
      <c r="D460" s="3"/>
      <c r="F460" s="4"/>
      <c r="G460" s="4"/>
      <c r="H460" s="92"/>
      <c r="I460" s="5"/>
      <c r="N460" s="5"/>
      <c r="O460" s="5"/>
    </row>
    <row r="461">
      <c r="A461" s="68"/>
      <c r="B461" s="2"/>
      <c r="D461" s="3"/>
      <c r="F461" s="4"/>
      <c r="G461" s="4"/>
      <c r="H461" s="92"/>
      <c r="I461" s="5"/>
      <c r="N461" s="5"/>
      <c r="O461" s="5"/>
    </row>
    <row r="462">
      <c r="A462" s="68"/>
      <c r="B462" s="2"/>
      <c r="D462" s="3"/>
      <c r="F462" s="4"/>
      <c r="G462" s="4"/>
      <c r="H462" s="92"/>
      <c r="I462" s="5"/>
      <c r="N462" s="5"/>
      <c r="O462" s="5"/>
    </row>
    <row r="463">
      <c r="A463" s="68"/>
      <c r="B463" s="2"/>
      <c r="D463" s="3"/>
      <c r="F463" s="4"/>
      <c r="G463" s="4"/>
      <c r="H463" s="92"/>
      <c r="I463" s="5"/>
      <c r="N463" s="5"/>
      <c r="O463" s="5"/>
    </row>
    <row r="464">
      <c r="A464" s="68"/>
      <c r="B464" s="2"/>
      <c r="D464" s="3"/>
      <c r="F464" s="4"/>
      <c r="G464" s="4"/>
      <c r="H464" s="92"/>
      <c r="I464" s="5"/>
      <c r="N464" s="5"/>
      <c r="O464" s="5"/>
    </row>
    <row r="465">
      <c r="A465" s="68"/>
      <c r="B465" s="2"/>
      <c r="D465" s="3"/>
      <c r="F465" s="4"/>
      <c r="G465" s="4"/>
      <c r="H465" s="92"/>
      <c r="I465" s="5"/>
      <c r="N465" s="5"/>
      <c r="O465" s="5"/>
    </row>
    <row r="466">
      <c r="A466" s="68"/>
      <c r="B466" s="2"/>
      <c r="D466" s="3"/>
      <c r="F466" s="4"/>
      <c r="G466" s="4"/>
      <c r="H466" s="92"/>
      <c r="I466" s="5"/>
      <c r="N466" s="5"/>
      <c r="O466" s="5"/>
    </row>
    <row r="467">
      <c r="A467" s="68"/>
      <c r="B467" s="2"/>
      <c r="D467" s="3"/>
      <c r="F467" s="4"/>
      <c r="G467" s="4"/>
      <c r="H467" s="92"/>
      <c r="I467" s="5"/>
      <c r="N467" s="5"/>
      <c r="O467" s="5"/>
    </row>
    <row r="468">
      <c r="A468" s="68"/>
      <c r="B468" s="2"/>
      <c r="D468" s="3"/>
      <c r="F468" s="4"/>
      <c r="G468" s="4"/>
      <c r="H468" s="92"/>
      <c r="I468" s="5"/>
      <c r="N468" s="5"/>
      <c r="O468" s="5"/>
    </row>
    <row r="469">
      <c r="A469" s="68"/>
      <c r="B469" s="2"/>
      <c r="D469" s="3"/>
      <c r="F469" s="4"/>
      <c r="G469" s="4"/>
      <c r="H469" s="92"/>
      <c r="I469" s="5"/>
      <c r="N469" s="5"/>
      <c r="O469" s="5"/>
    </row>
    <row r="470">
      <c r="A470" s="68"/>
      <c r="B470" s="2"/>
      <c r="D470" s="3"/>
      <c r="F470" s="4"/>
      <c r="G470" s="4"/>
      <c r="H470" s="92"/>
      <c r="I470" s="5"/>
      <c r="N470" s="5"/>
      <c r="O470" s="5"/>
    </row>
    <row r="471">
      <c r="A471" s="68"/>
      <c r="B471" s="2"/>
      <c r="D471" s="3"/>
      <c r="F471" s="4"/>
      <c r="G471" s="4"/>
      <c r="H471" s="92"/>
      <c r="I471" s="5"/>
      <c r="N471" s="5"/>
      <c r="O471" s="5"/>
    </row>
    <row r="472">
      <c r="A472" s="68"/>
      <c r="B472" s="2"/>
      <c r="D472" s="3"/>
      <c r="F472" s="4"/>
      <c r="G472" s="4"/>
      <c r="H472" s="92"/>
      <c r="I472" s="5"/>
      <c r="N472" s="5"/>
      <c r="O472" s="5"/>
    </row>
    <row r="473">
      <c r="A473" s="68"/>
      <c r="B473" s="2"/>
      <c r="D473" s="3"/>
      <c r="F473" s="4"/>
      <c r="G473" s="4"/>
      <c r="H473" s="92"/>
      <c r="I473" s="5"/>
      <c r="N473" s="5"/>
      <c r="O473" s="5"/>
    </row>
    <row r="474">
      <c r="A474" s="68"/>
      <c r="B474" s="2"/>
      <c r="D474" s="3"/>
      <c r="F474" s="4"/>
      <c r="G474" s="4"/>
      <c r="H474" s="92"/>
      <c r="I474" s="5"/>
      <c r="N474" s="5"/>
      <c r="O474" s="5"/>
    </row>
    <row r="475">
      <c r="A475" s="68"/>
      <c r="B475" s="2"/>
      <c r="D475" s="3"/>
      <c r="F475" s="4"/>
      <c r="G475" s="4"/>
      <c r="H475" s="92"/>
      <c r="I475" s="5"/>
      <c r="N475" s="5"/>
      <c r="O475" s="5"/>
    </row>
    <row r="476">
      <c r="A476" s="68"/>
      <c r="B476" s="2"/>
      <c r="D476" s="3"/>
      <c r="F476" s="4"/>
      <c r="G476" s="4"/>
      <c r="H476" s="92"/>
      <c r="I476" s="5"/>
      <c r="N476" s="5"/>
      <c r="O476" s="5"/>
    </row>
    <row r="477">
      <c r="A477" s="68"/>
      <c r="B477" s="2"/>
      <c r="D477" s="3"/>
      <c r="F477" s="4"/>
      <c r="G477" s="4"/>
      <c r="H477" s="92"/>
      <c r="I477" s="5"/>
      <c r="N477" s="5"/>
      <c r="O477" s="5"/>
    </row>
    <row r="478">
      <c r="A478" s="68"/>
      <c r="B478" s="2"/>
      <c r="D478" s="3"/>
      <c r="F478" s="4"/>
      <c r="G478" s="4"/>
      <c r="H478" s="92"/>
      <c r="I478" s="5"/>
      <c r="N478" s="5"/>
      <c r="O478" s="5"/>
    </row>
    <row r="479">
      <c r="A479" s="68"/>
      <c r="B479" s="2"/>
      <c r="D479" s="3"/>
      <c r="F479" s="4"/>
      <c r="G479" s="4"/>
      <c r="H479" s="92"/>
      <c r="I479" s="5"/>
      <c r="N479" s="5"/>
      <c r="O479" s="5"/>
    </row>
    <row r="480">
      <c r="A480" s="68"/>
      <c r="B480" s="2"/>
      <c r="D480" s="3"/>
      <c r="F480" s="4"/>
      <c r="G480" s="4"/>
      <c r="H480" s="92"/>
      <c r="I480" s="5"/>
      <c r="N480" s="5"/>
      <c r="O480" s="5"/>
    </row>
    <row r="481">
      <c r="A481" s="68"/>
      <c r="B481" s="2"/>
      <c r="D481" s="3"/>
      <c r="F481" s="4"/>
      <c r="G481" s="4"/>
      <c r="H481" s="92"/>
      <c r="I481" s="5"/>
      <c r="N481" s="5"/>
      <c r="O481" s="5"/>
    </row>
    <row r="482">
      <c r="A482" s="68"/>
      <c r="B482" s="2"/>
      <c r="D482" s="3"/>
      <c r="F482" s="4"/>
      <c r="G482" s="4"/>
      <c r="H482" s="92"/>
      <c r="I482" s="5"/>
      <c r="N482" s="5"/>
      <c r="O482" s="5"/>
    </row>
    <row r="483">
      <c r="A483" s="68"/>
      <c r="B483" s="2"/>
      <c r="D483" s="3"/>
      <c r="F483" s="4"/>
      <c r="G483" s="4"/>
      <c r="H483" s="92"/>
      <c r="I483" s="5"/>
      <c r="N483" s="5"/>
      <c r="O483" s="5"/>
    </row>
    <row r="484">
      <c r="A484" s="68"/>
      <c r="B484" s="2"/>
      <c r="D484" s="3"/>
      <c r="F484" s="4"/>
      <c r="G484" s="4"/>
      <c r="H484" s="92"/>
      <c r="I484" s="5"/>
      <c r="N484" s="5"/>
      <c r="O484" s="5"/>
    </row>
    <row r="485">
      <c r="A485" s="68"/>
      <c r="B485" s="2"/>
      <c r="D485" s="3"/>
      <c r="F485" s="4"/>
      <c r="G485" s="4"/>
      <c r="H485" s="92"/>
      <c r="I485" s="5"/>
      <c r="N485" s="5"/>
      <c r="O485" s="5"/>
    </row>
    <row r="486">
      <c r="A486" s="68"/>
      <c r="B486" s="2"/>
      <c r="D486" s="3"/>
      <c r="F486" s="4"/>
      <c r="G486" s="4"/>
      <c r="H486" s="92"/>
      <c r="I486" s="5"/>
      <c r="N486" s="5"/>
      <c r="O486" s="5"/>
    </row>
    <row r="487">
      <c r="A487" s="68"/>
      <c r="B487" s="2"/>
      <c r="D487" s="3"/>
      <c r="F487" s="4"/>
      <c r="G487" s="4"/>
      <c r="H487" s="92"/>
      <c r="I487" s="5"/>
      <c r="N487" s="5"/>
      <c r="O487" s="5"/>
    </row>
    <row r="488">
      <c r="A488" s="68"/>
      <c r="B488" s="2"/>
      <c r="D488" s="3"/>
      <c r="F488" s="4"/>
      <c r="G488" s="4"/>
      <c r="H488" s="92"/>
      <c r="I488" s="5"/>
      <c r="N488" s="5"/>
      <c r="O488" s="5"/>
    </row>
    <row r="489">
      <c r="A489" s="68"/>
      <c r="B489" s="2"/>
      <c r="D489" s="3"/>
      <c r="F489" s="4"/>
      <c r="G489" s="4"/>
      <c r="H489" s="92"/>
      <c r="I489" s="5"/>
      <c r="N489" s="5"/>
      <c r="O489" s="5"/>
    </row>
    <row r="490">
      <c r="A490" s="68"/>
      <c r="B490" s="2"/>
      <c r="D490" s="3"/>
      <c r="F490" s="4"/>
      <c r="G490" s="4"/>
      <c r="H490" s="92"/>
      <c r="I490" s="5"/>
      <c r="N490" s="5"/>
      <c r="O490" s="5"/>
    </row>
    <row r="491">
      <c r="A491" s="68"/>
      <c r="B491" s="2"/>
      <c r="D491" s="3"/>
      <c r="F491" s="4"/>
      <c r="G491" s="4"/>
      <c r="H491" s="92"/>
      <c r="I491" s="5"/>
      <c r="N491" s="5"/>
      <c r="O491" s="5"/>
    </row>
    <row r="492">
      <c r="A492" s="68"/>
      <c r="B492" s="2"/>
      <c r="D492" s="3"/>
      <c r="F492" s="4"/>
      <c r="G492" s="4"/>
      <c r="H492" s="92"/>
      <c r="I492" s="5"/>
      <c r="N492" s="5"/>
      <c r="O492" s="5"/>
    </row>
    <row r="493">
      <c r="A493" s="68"/>
      <c r="B493" s="2"/>
      <c r="D493" s="3"/>
      <c r="F493" s="4"/>
      <c r="G493" s="4"/>
      <c r="H493" s="92"/>
      <c r="I493" s="5"/>
      <c r="N493" s="5"/>
      <c r="O493" s="5"/>
    </row>
    <row r="494">
      <c r="A494" s="68"/>
      <c r="B494" s="2"/>
      <c r="D494" s="3"/>
      <c r="F494" s="4"/>
      <c r="G494" s="4"/>
      <c r="H494" s="92"/>
      <c r="I494" s="5"/>
      <c r="N494" s="5"/>
      <c r="O494" s="5"/>
    </row>
    <row r="495">
      <c r="A495" s="68"/>
      <c r="B495" s="2"/>
      <c r="D495" s="3"/>
      <c r="F495" s="4"/>
      <c r="G495" s="4"/>
      <c r="H495" s="92"/>
      <c r="I495" s="5"/>
      <c r="N495" s="5"/>
      <c r="O495" s="5"/>
    </row>
    <row r="496">
      <c r="A496" s="68"/>
      <c r="B496" s="2"/>
      <c r="D496" s="3"/>
      <c r="F496" s="4"/>
      <c r="G496" s="4"/>
      <c r="H496" s="92"/>
      <c r="I496" s="5"/>
      <c r="N496" s="5"/>
      <c r="O496" s="5"/>
    </row>
    <row r="497">
      <c r="A497" s="68"/>
      <c r="B497" s="2"/>
      <c r="D497" s="3"/>
      <c r="F497" s="4"/>
      <c r="G497" s="4"/>
      <c r="H497" s="92"/>
      <c r="I497" s="5"/>
      <c r="N497" s="5"/>
      <c r="O497" s="5"/>
    </row>
    <row r="498">
      <c r="A498" s="68"/>
      <c r="B498" s="2"/>
      <c r="D498" s="3"/>
      <c r="F498" s="4"/>
      <c r="G498" s="4"/>
      <c r="H498" s="92"/>
      <c r="I498" s="5"/>
      <c r="N498" s="5"/>
      <c r="O498" s="5"/>
    </row>
    <row r="499">
      <c r="A499" s="68"/>
      <c r="B499" s="2"/>
      <c r="D499" s="3"/>
      <c r="F499" s="4"/>
      <c r="G499" s="4"/>
      <c r="H499" s="92"/>
      <c r="I499" s="5"/>
      <c r="N499" s="5"/>
      <c r="O499" s="5"/>
    </row>
    <row r="500">
      <c r="A500" s="68"/>
      <c r="B500" s="2"/>
      <c r="D500" s="3"/>
      <c r="F500" s="4"/>
      <c r="G500" s="4"/>
      <c r="H500" s="92"/>
      <c r="I500" s="5"/>
      <c r="N500" s="5"/>
      <c r="O500" s="5"/>
    </row>
    <row r="501">
      <c r="A501" s="68"/>
      <c r="B501" s="2"/>
      <c r="D501" s="3"/>
      <c r="F501" s="4"/>
      <c r="G501" s="4"/>
      <c r="H501" s="92"/>
      <c r="I501" s="5"/>
      <c r="N501" s="5"/>
      <c r="O501" s="5"/>
    </row>
    <row r="502">
      <c r="A502" s="68"/>
      <c r="B502" s="2"/>
      <c r="D502" s="3"/>
      <c r="F502" s="4"/>
      <c r="G502" s="4"/>
      <c r="H502" s="92"/>
      <c r="I502" s="5"/>
      <c r="N502" s="5"/>
      <c r="O502" s="5"/>
    </row>
    <row r="503">
      <c r="A503" s="68"/>
      <c r="B503" s="2"/>
      <c r="D503" s="3"/>
      <c r="F503" s="4"/>
      <c r="G503" s="4"/>
      <c r="H503" s="92"/>
      <c r="I503" s="5"/>
      <c r="N503" s="5"/>
      <c r="O503" s="5"/>
    </row>
    <row r="504">
      <c r="A504" s="68"/>
      <c r="B504" s="2"/>
      <c r="D504" s="3"/>
      <c r="F504" s="4"/>
      <c r="G504" s="4"/>
      <c r="H504" s="92"/>
      <c r="I504" s="5"/>
      <c r="N504" s="5"/>
      <c r="O504" s="5"/>
    </row>
    <row r="505">
      <c r="A505" s="68"/>
      <c r="B505" s="2"/>
      <c r="D505" s="3"/>
      <c r="F505" s="4"/>
      <c r="G505" s="4"/>
      <c r="H505" s="92"/>
      <c r="I505" s="5"/>
      <c r="N505" s="5"/>
      <c r="O505" s="5"/>
    </row>
    <row r="506">
      <c r="A506" s="68"/>
      <c r="B506" s="2"/>
      <c r="D506" s="3"/>
      <c r="F506" s="4"/>
      <c r="G506" s="4"/>
      <c r="H506" s="92"/>
      <c r="I506" s="5"/>
      <c r="N506" s="5"/>
      <c r="O506" s="5"/>
    </row>
    <row r="507">
      <c r="A507" s="68"/>
      <c r="B507" s="2"/>
      <c r="D507" s="3"/>
      <c r="F507" s="4"/>
      <c r="G507" s="4"/>
      <c r="H507" s="92"/>
      <c r="I507" s="5"/>
      <c r="N507" s="5"/>
      <c r="O507" s="5"/>
    </row>
    <row r="508">
      <c r="A508" s="68"/>
      <c r="B508" s="2"/>
      <c r="D508" s="3"/>
      <c r="F508" s="4"/>
      <c r="G508" s="4"/>
      <c r="H508" s="92"/>
      <c r="I508" s="5"/>
      <c r="N508" s="5"/>
      <c r="O508" s="5"/>
    </row>
    <row r="509">
      <c r="A509" s="68"/>
      <c r="B509" s="2"/>
      <c r="D509" s="3"/>
      <c r="F509" s="4"/>
      <c r="G509" s="4"/>
      <c r="H509" s="92"/>
      <c r="I509" s="5"/>
      <c r="N509" s="5"/>
      <c r="O509" s="5"/>
    </row>
    <row r="510">
      <c r="A510" s="68"/>
      <c r="B510" s="2"/>
      <c r="D510" s="3"/>
      <c r="F510" s="4"/>
      <c r="G510" s="4"/>
      <c r="H510" s="92"/>
      <c r="I510" s="5"/>
      <c r="N510" s="5"/>
      <c r="O510" s="5"/>
    </row>
    <row r="511">
      <c r="A511" s="68"/>
      <c r="B511" s="2"/>
      <c r="D511" s="3"/>
      <c r="F511" s="4"/>
      <c r="G511" s="4"/>
      <c r="H511" s="92"/>
      <c r="I511" s="5"/>
      <c r="N511" s="5"/>
      <c r="O511" s="5"/>
    </row>
    <row r="512">
      <c r="A512" s="68"/>
      <c r="B512" s="2"/>
      <c r="D512" s="3"/>
      <c r="F512" s="4"/>
      <c r="G512" s="4"/>
      <c r="H512" s="92"/>
      <c r="I512" s="5"/>
      <c r="N512" s="5"/>
      <c r="O512" s="5"/>
    </row>
    <row r="513">
      <c r="A513" s="68"/>
      <c r="B513" s="2"/>
      <c r="D513" s="3"/>
      <c r="F513" s="4"/>
      <c r="G513" s="4"/>
      <c r="H513" s="92"/>
      <c r="I513" s="5"/>
      <c r="N513" s="5"/>
      <c r="O513" s="5"/>
    </row>
    <row r="514">
      <c r="A514" s="68"/>
      <c r="B514" s="2"/>
      <c r="D514" s="3"/>
      <c r="F514" s="4"/>
      <c r="G514" s="4"/>
      <c r="H514" s="92"/>
      <c r="I514" s="5"/>
      <c r="N514" s="5"/>
      <c r="O514" s="5"/>
    </row>
    <row r="515">
      <c r="A515" s="68"/>
      <c r="B515" s="2"/>
      <c r="D515" s="3"/>
      <c r="F515" s="4"/>
      <c r="G515" s="4"/>
      <c r="H515" s="92"/>
      <c r="I515" s="5"/>
      <c r="N515" s="5"/>
      <c r="O515" s="5"/>
    </row>
    <row r="516">
      <c r="A516" s="68"/>
      <c r="B516" s="2"/>
      <c r="D516" s="3"/>
      <c r="F516" s="4"/>
      <c r="G516" s="4"/>
      <c r="H516" s="92"/>
      <c r="I516" s="5"/>
      <c r="N516" s="5"/>
      <c r="O516" s="5"/>
    </row>
    <row r="517">
      <c r="A517" s="68"/>
      <c r="B517" s="2"/>
      <c r="D517" s="3"/>
      <c r="F517" s="4"/>
      <c r="G517" s="4"/>
      <c r="H517" s="92"/>
      <c r="I517" s="5"/>
      <c r="N517" s="5"/>
      <c r="O517" s="5"/>
    </row>
    <row r="518">
      <c r="A518" s="68"/>
      <c r="B518" s="2"/>
      <c r="D518" s="3"/>
      <c r="F518" s="4"/>
      <c r="G518" s="4"/>
      <c r="H518" s="92"/>
      <c r="I518" s="5"/>
      <c r="N518" s="5"/>
      <c r="O518" s="5"/>
    </row>
    <row r="519">
      <c r="A519" s="68"/>
      <c r="B519" s="2"/>
      <c r="D519" s="3"/>
      <c r="F519" s="4"/>
      <c r="G519" s="4"/>
      <c r="H519" s="92"/>
      <c r="I519" s="5"/>
      <c r="N519" s="5"/>
      <c r="O519" s="5"/>
    </row>
    <row r="520">
      <c r="A520" s="68"/>
      <c r="B520" s="2"/>
      <c r="D520" s="3"/>
      <c r="F520" s="4"/>
      <c r="G520" s="4"/>
      <c r="H520" s="92"/>
      <c r="I520" s="5"/>
      <c r="N520" s="5"/>
      <c r="O520" s="5"/>
    </row>
    <row r="521">
      <c r="A521" s="68"/>
      <c r="B521" s="2"/>
      <c r="D521" s="3"/>
      <c r="F521" s="4"/>
      <c r="G521" s="4"/>
      <c r="H521" s="92"/>
      <c r="I521" s="5"/>
      <c r="N521" s="5"/>
      <c r="O521" s="5"/>
    </row>
    <row r="522">
      <c r="A522" s="68"/>
      <c r="B522" s="2"/>
      <c r="D522" s="3"/>
      <c r="F522" s="4"/>
      <c r="G522" s="4"/>
      <c r="H522" s="92"/>
      <c r="I522" s="5"/>
      <c r="N522" s="5"/>
      <c r="O522" s="5"/>
    </row>
    <row r="523">
      <c r="A523" s="68"/>
      <c r="B523" s="2"/>
      <c r="D523" s="3"/>
      <c r="F523" s="4"/>
      <c r="G523" s="4"/>
      <c r="H523" s="92"/>
      <c r="I523" s="5"/>
      <c r="N523" s="5"/>
      <c r="O523" s="5"/>
    </row>
    <row r="524">
      <c r="A524" s="68"/>
      <c r="B524" s="2"/>
      <c r="D524" s="3"/>
      <c r="F524" s="4"/>
      <c r="G524" s="4"/>
      <c r="H524" s="92"/>
      <c r="I524" s="5"/>
      <c r="N524" s="5"/>
      <c r="O524" s="5"/>
    </row>
    <row r="525">
      <c r="A525" s="68"/>
      <c r="B525" s="2"/>
      <c r="D525" s="3"/>
      <c r="F525" s="4"/>
      <c r="G525" s="4"/>
      <c r="H525" s="92"/>
      <c r="I525" s="5"/>
      <c r="N525" s="5"/>
      <c r="O525" s="5"/>
    </row>
    <row r="526">
      <c r="A526" s="68"/>
      <c r="B526" s="2"/>
      <c r="D526" s="3"/>
      <c r="F526" s="4"/>
      <c r="G526" s="4"/>
      <c r="H526" s="92"/>
      <c r="I526" s="5"/>
      <c r="N526" s="5"/>
      <c r="O526" s="5"/>
    </row>
    <row r="527">
      <c r="A527" s="68"/>
      <c r="B527" s="2"/>
      <c r="D527" s="3"/>
      <c r="F527" s="4"/>
      <c r="G527" s="4"/>
      <c r="H527" s="92"/>
      <c r="I527" s="5"/>
      <c r="N527" s="5"/>
      <c r="O527" s="5"/>
    </row>
    <row r="528">
      <c r="A528" s="68"/>
      <c r="B528" s="2"/>
      <c r="D528" s="3"/>
      <c r="F528" s="4"/>
      <c r="G528" s="4"/>
      <c r="H528" s="92"/>
      <c r="I528" s="5"/>
      <c r="N528" s="5"/>
      <c r="O528" s="5"/>
    </row>
    <row r="529">
      <c r="A529" s="68"/>
      <c r="B529" s="2"/>
      <c r="D529" s="3"/>
      <c r="F529" s="4"/>
      <c r="G529" s="4"/>
      <c r="H529" s="92"/>
      <c r="I529" s="5"/>
      <c r="N529" s="5"/>
      <c r="O529" s="5"/>
    </row>
    <row r="530">
      <c r="A530" s="68"/>
      <c r="B530" s="2"/>
      <c r="D530" s="3"/>
      <c r="F530" s="4"/>
      <c r="G530" s="4"/>
      <c r="H530" s="92"/>
      <c r="I530" s="5"/>
      <c r="N530" s="5"/>
      <c r="O530" s="5"/>
    </row>
    <row r="531">
      <c r="A531" s="68"/>
      <c r="B531" s="2"/>
      <c r="D531" s="3"/>
      <c r="F531" s="4"/>
      <c r="G531" s="4"/>
      <c r="H531" s="92"/>
      <c r="I531" s="5"/>
      <c r="N531" s="5"/>
      <c r="O531" s="5"/>
    </row>
    <row r="532">
      <c r="A532" s="68"/>
      <c r="B532" s="2"/>
      <c r="D532" s="3"/>
      <c r="F532" s="4"/>
      <c r="G532" s="4"/>
      <c r="H532" s="92"/>
      <c r="I532" s="5"/>
      <c r="N532" s="5"/>
      <c r="O532" s="5"/>
    </row>
    <row r="533">
      <c r="A533" s="68"/>
      <c r="B533" s="2"/>
      <c r="D533" s="3"/>
      <c r="F533" s="4"/>
      <c r="G533" s="4"/>
      <c r="H533" s="92"/>
      <c r="I533" s="5"/>
      <c r="N533" s="5"/>
      <c r="O533" s="5"/>
    </row>
    <row r="534">
      <c r="A534" s="68"/>
      <c r="B534" s="2"/>
      <c r="D534" s="3"/>
      <c r="F534" s="4"/>
      <c r="G534" s="4"/>
      <c r="H534" s="92"/>
      <c r="I534" s="5"/>
      <c r="N534" s="5"/>
      <c r="O534" s="5"/>
    </row>
    <row r="535">
      <c r="A535" s="68"/>
      <c r="B535" s="2"/>
      <c r="D535" s="3"/>
      <c r="F535" s="4"/>
      <c r="G535" s="4"/>
      <c r="H535" s="92"/>
      <c r="I535" s="5"/>
      <c r="N535" s="5"/>
      <c r="O535" s="5"/>
    </row>
    <row r="536">
      <c r="A536" s="68"/>
      <c r="B536" s="2"/>
      <c r="D536" s="3"/>
      <c r="F536" s="4"/>
      <c r="G536" s="4"/>
      <c r="H536" s="92"/>
      <c r="I536" s="5"/>
      <c r="N536" s="5"/>
      <c r="O536" s="5"/>
    </row>
    <row r="537">
      <c r="A537" s="68"/>
      <c r="B537" s="2"/>
      <c r="D537" s="3"/>
      <c r="F537" s="4"/>
      <c r="G537" s="4"/>
      <c r="H537" s="92"/>
      <c r="I537" s="5"/>
      <c r="N537" s="5"/>
      <c r="O537" s="5"/>
    </row>
    <row r="538">
      <c r="A538" s="68"/>
      <c r="B538" s="2"/>
      <c r="D538" s="3"/>
      <c r="F538" s="4"/>
      <c r="G538" s="4"/>
      <c r="H538" s="92"/>
      <c r="I538" s="5"/>
      <c r="N538" s="5"/>
      <c r="O538" s="5"/>
    </row>
    <row r="539">
      <c r="A539" s="68"/>
      <c r="B539" s="2"/>
      <c r="D539" s="3"/>
      <c r="F539" s="4"/>
      <c r="G539" s="4"/>
      <c r="H539" s="92"/>
      <c r="I539" s="5"/>
      <c r="N539" s="5"/>
      <c r="O539" s="5"/>
    </row>
    <row r="540">
      <c r="A540" s="68"/>
      <c r="B540" s="2"/>
      <c r="D540" s="3"/>
      <c r="F540" s="4"/>
      <c r="G540" s="4"/>
      <c r="H540" s="92"/>
      <c r="I540" s="5"/>
      <c r="N540" s="5"/>
      <c r="O540" s="5"/>
    </row>
    <row r="541">
      <c r="A541" s="68"/>
      <c r="B541" s="2"/>
      <c r="D541" s="3"/>
      <c r="F541" s="4"/>
      <c r="G541" s="4"/>
      <c r="H541" s="92"/>
      <c r="I541" s="5"/>
      <c r="N541" s="5"/>
      <c r="O541" s="5"/>
    </row>
    <row r="542">
      <c r="A542" s="68"/>
      <c r="B542" s="2"/>
      <c r="D542" s="3"/>
      <c r="F542" s="4"/>
      <c r="G542" s="4"/>
      <c r="H542" s="92"/>
      <c r="I542" s="5"/>
      <c r="N542" s="5"/>
      <c r="O542" s="5"/>
    </row>
    <row r="543">
      <c r="A543" s="68"/>
      <c r="B543" s="2"/>
      <c r="D543" s="3"/>
      <c r="F543" s="4"/>
      <c r="G543" s="4"/>
      <c r="H543" s="92"/>
      <c r="I543" s="5"/>
      <c r="N543" s="5"/>
      <c r="O543" s="5"/>
    </row>
    <row r="544">
      <c r="A544" s="68"/>
      <c r="B544" s="2"/>
      <c r="D544" s="3"/>
      <c r="F544" s="4"/>
      <c r="G544" s="4"/>
      <c r="H544" s="92"/>
      <c r="I544" s="5"/>
      <c r="N544" s="5"/>
      <c r="O544" s="5"/>
    </row>
    <row r="545">
      <c r="A545" s="68"/>
      <c r="B545" s="2"/>
      <c r="D545" s="3"/>
      <c r="F545" s="4"/>
      <c r="G545" s="4"/>
      <c r="H545" s="92"/>
      <c r="I545" s="5"/>
      <c r="N545" s="5"/>
      <c r="O545" s="5"/>
    </row>
    <row r="546">
      <c r="A546" s="68"/>
      <c r="B546" s="2"/>
      <c r="D546" s="3"/>
      <c r="F546" s="4"/>
      <c r="G546" s="4"/>
      <c r="H546" s="92"/>
      <c r="I546" s="5"/>
      <c r="N546" s="5"/>
      <c r="O546" s="5"/>
    </row>
    <row r="547">
      <c r="A547" s="68"/>
      <c r="B547" s="2"/>
      <c r="D547" s="3"/>
      <c r="F547" s="4"/>
      <c r="G547" s="4"/>
      <c r="H547" s="92"/>
      <c r="I547" s="5"/>
      <c r="N547" s="5"/>
      <c r="O547" s="5"/>
    </row>
    <row r="548">
      <c r="A548" s="68"/>
      <c r="B548" s="2"/>
      <c r="D548" s="3"/>
      <c r="F548" s="4"/>
      <c r="G548" s="4"/>
      <c r="H548" s="92"/>
      <c r="I548" s="5"/>
      <c r="N548" s="5"/>
      <c r="O548" s="5"/>
    </row>
    <row r="549">
      <c r="A549" s="68"/>
      <c r="B549" s="2"/>
      <c r="D549" s="3"/>
      <c r="F549" s="4"/>
      <c r="G549" s="4"/>
      <c r="H549" s="92"/>
      <c r="I549" s="5"/>
      <c r="N549" s="5"/>
      <c r="O549" s="5"/>
    </row>
    <row r="550">
      <c r="A550" s="68"/>
      <c r="B550" s="2"/>
      <c r="D550" s="3"/>
      <c r="F550" s="4"/>
      <c r="G550" s="4"/>
      <c r="H550" s="92"/>
      <c r="I550" s="5"/>
      <c r="N550" s="5"/>
      <c r="O550" s="5"/>
    </row>
    <row r="551">
      <c r="A551" s="68"/>
      <c r="B551" s="2"/>
      <c r="D551" s="3"/>
      <c r="F551" s="4"/>
      <c r="G551" s="4"/>
      <c r="H551" s="92"/>
      <c r="I551" s="5"/>
      <c r="N551" s="5"/>
      <c r="O551" s="5"/>
    </row>
    <row r="552">
      <c r="A552" s="68"/>
      <c r="B552" s="2"/>
      <c r="D552" s="3"/>
      <c r="F552" s="4"/>
      <c r="G552" s="4"/>
      <c r="H552" s="92"/>
      <c r="I552" s="5"/>
      <c r="N552" s="5"/>
      <c r="O552" s="5"/>
    </row>
    <row r="553">
      <c r="A553" s="68"/>
      <c r="B553" s="2"/>
      <c r="D553" s="3"/>
      <c r="F553" s="4"/>
      <c r="G553" s="4"/>
      <c r="H553" s="92"/>
      <c r="I553" s="5"/>
      <c r="N553" s="5"/>
      <c r="O553" s="5"/>
    </row>
    <row r="554">
      <c r="A554" s="68"/>
      <c r="B554" s="2"/>
      <c r="D554" s="3"/>
      <c r="F554" s="4"/>
      <c r="G554" s="4"/>
      <c r="H554" s="92"/>
      <c r="I554" s="5"/>
      <c r="N554" s="5"/>
      <c r="O554" s="5"/>
    </row>
    <row r="555">
      <c r="A555" s="68"/>
      <c r="B555" s="2"/>
      <c r="D555" s="3"/>
      <c r="F555" s="4"/>
      <c r="G555" s="4"/>
      <c r="H555" s="92"/>
      <c r="I555" s="5"/>
      <c r="N555" s="5"/>
      <c r="O555" s="5"/>
    </row>
    <row r="556">
      <c r="A556" s="68"/>
      <c r="B556" s="2"/>
      <c r="D556" s="3"/>
      <c r="F556" s="4"/>
      <c r="G556" s="4"/>
      <c r="H556" s="92"/>
      <c r="I556" s="5"/>
      <c r="N556" s="5"/>
      <c r="O556" s="5"/>
    </row>
    <row r="557">
      <c r="A557" s="68"/>
      <c r="B557" s="2"/>
      <c r="D557" s="3"/>
      <c r="F557" s="4"/>
      <c r="G557" s="4"/>
      <c r="H557" s="92"/>
      <c r="I557" s="5"/>
      <c r="N557" s="5"/>
      <c r="O557" s="5"/>
    </row>
    <row r="558">
      <c r="A558" s="68"/>
      <c r="B558" s="2"/>
      <c r="D558" s="3"/>
      <c r="F558" s="4"/>
      <c r="G558" s="4"/>
      <c r="H558" s="92"/>
      <c r="I558" s="5"/>
      <c r="N558" s="5"/>
      <c r="O558" s="5"/>
    </row>
    <row r="559">
      <c r="A559" s="68"/>
      <c r="B559" s="2"/>
      <c r="D559" s="3"/>
      <c r="F559" s="4"/>
      <c r="G559" s="4"/>
      <c r="H559" s="92"/>
      <c r="I559" s="5"/>
      <c r="N559" s="5"/>
      <c r="O559" s="5"/>
    </row>
    <row r="560">
      <c r="A560" s="68"/>
      <c r="B560" s="2"/>
      <c r="D560" s="3"/>
      <c r="F560" s="4"/>
      <c r="G560" s="4"/>
      <c r="H560" s="92"/>
      <c r="I560" s="5"/>
      <c r="N560" s="5"/>
      <c r="O560" s="5"/>
    </row>
    <row r="561">
      <c r="A561" s="68"/>
      <c r="B561" s="2"/>
      <c r="D561" s="3"/>
      <c r="F561" s="4"/>
      <c r="G561" s="4"/>
      <c r="H561" s="92"/>
      <c r="I561" s="5"/>
      <c r="N561" s="5"/>
      <c r="O561" s="5"/>
    </row>
    <row r="562">
      <c r="A562" s="68"/>
      <c r="B562" s="2"/>
      <c r="D562" s="3"/>
      <c r="F562" s="4"/>
      <c r="G562" s="4"/>
      <c r="H562" s="92"/>
      <c r="I562" s="5"/>
      <c r="N562" s="5"/>
      <c r="O562" s="5"/>
    </row>
    <row r="563">
      <c r="A563" s="68"/>
      <c r="B563" s="2"/>
      <c r="D563" s="3"/>
      <c r="F563" s="4"/>
      <c r="G563" s="4"/>
      <c r="H563" s="92"/>
      <c r="I563" s="5"/>
      <c r="N563" s="5"/>
      <c r="O563" s="5"/>
    </row>
    <row r="564">
      <c r="A564" s="68"/>
      <c r="B564" s="2"/>
      <c r="D564" s="3"/>
      <c r="F564" s="4"/>
      <c r="G564" s="4"/>
      <c r="H564" s="92"/>
      <c r="I564" s="5"/>
      <c r="N564" s="5"/>
      <c r="O564" s="5"/>
    </row>
    <row r="565">
      <c r="A565" s="68"/>
      <c r="B565" s="2"/>
      <c r="D565" s="3"/>
      <c r="F565" s="4"/>
      <c r="G565" s="4"/>
      <c r="H565" s="92"/>
      <c r="I565" s="5"/>
      <c r="N565" s="5"/>
      <c r="O565" s="5"/>
    </row>
    <row r="566">
      <c r="A566" s="68"/>
      <c r="B566" s="2"/>
      <c r="D566" s="3"/>
      <c r="F566" s="4"/>
      <c r="G566" s="4"/>
      <c r="H566" s="92"/>
      <c r="I566" s="5"/>
      <c r="N566" s="5"/>
      <c r="O566" s="5"/>
    </row>
    <row r="567">
      <c r="A567" s="68"/>
      <c r="B567" s="2"/>
      <c r="D567" s="3"/>
      <c r="F567" s="4"/>
      <c r="G567" s="4"/>
      <c r="H567" s="92"/>
      <c r="I567" s="5"/>
      <c r="N567" s="5"/>
      <c r="O567" s="5"/>
    </row>
    <row r="568">
      <c r="A568" s="68"/>
      <c r="B568" s="2"/>
      <c r="D568" s="3"/>
      <c r="F568" s="4"/>
      <c r="G568" s="4"/>
      <c r="H568" s="92"/>
      <c r="I568" s="5"/>
      <c r="N568" s="5"/>
      <c r="O568" s="5"/>
    </row>
    <row r="569">
      <c r="A569" s="68"/>
      <c r="B569" s="2"/>
      <c r="D569" s="3"/>
      <c r="F569" s="4"/>
      <c r="G569" s="4"/>
      <c r="H569" s="92"/>
      <c r="I569" s="5"/>
      <c r="N569" s="5"/>
      <c r="O569" s="5"/>
    </row>
    <row r="570">
      <c r="A570" s="68"/>
      <c r="B570" s="2"/>
      <c r="D570" s="3"/>
      <c r="F570" s="4"/>
      <c r="G570" s="4"/>
      <c r="H570" s="92"/>
      <c r="I570" s="5"/>
      <c r="N570" s="5"/>
      <c r="O570" s="5"/>
    </row>
    <row r="571">
      <c r="A571" s="68"/>
      <c r="B571" s="2"/>
      <c r="D571" s="3"/>
      <c r="F571" s="4"/>
      <c r="G571" s="4"/>
      <c r="H571" s="92"/>
      <c r="I571" s="5"/>
      <c r="N571" s="5"/>
      <c r="O571" s="5"/>
    </row>
    <row r="572">
      <c r="A572" s="68"/>
      <c r="B572" s="2"/>
      <c r="D572" s="3"/>
      <c r="F572" s="4"/>
      <c r="G572" s="4"/>
      <c r="H572" s="92"/>
      <c r="I572" s="5"/>
      <c r="N572" s="5"/>
      <c r="O572" s="5"/>
    </row>
    <row r="573">
      <c r="A573" s="68"/>
      <c r="B573" s="2"/>
      <c r="D573" s="3"/>
      <c r="F573" s="4"/>
      <c r="G573" s="4"/>
      <c r="H573" s="92"/>
      <c r="I573" s="5"/>
      <c r="N573" s="5"/>
      <c r="O573" s="5"/>
    </row>
    <row r="574">
      <c r="A574" s="68"/>
      <c r="B574" s="2"/>
      <c r="D574" s="3"/>
      <c r="F574" s="4"/>
      <c r="G574" s="4"/>
      <c r="H574" s="92"/>
      <c r="I574" s="5"/>
      <c r="N574" s="5"/>
      <c r="O574" s="5"/>
    </row>
    <row r="575">
      <c r="A575" s="68"/>
      <c r="B575" s="2"/>
      <c r="D575" s="3"/>
      <c r="F575" s="4"/>
      <c r="G575" s="4"/>
      <c r="H575" s="92"/>
      <c r="I575" s="5"/>
      <c r="N575" s="5"/>
      <c r="O575" s="5"/>
    </row>
    <row r="576">
      <c r="A576" s="68"/>
      <c r="B576" s="2"/>
      <c r="D576" s="3"/>
      <c r="F576" s="4"/>
      <c r="G576" s="4"/>
      <c r="H576" s="92"/>
      <c r="I576" s="5"/>
      <c r="N576" s="5"/>
      <c r="O576" s="5"/>
    </row>
    <row r="577">
      <c r="A577" s="68"/>
      <c r="B577" s="2"/>
      <c r="D577" s="3"/>
      <c r="F577" s="4"/>
      <c r="G577" s="4"/>
      <c r="H577" s="92"/>
      <c r="I577" s="5"/>
      <c r="N577" s="5"/>
      <c r="O577" s="5"/>
    </row>
    <row r="578">
      <c r="A578" s="68"/>
      <c r="B578" s="2"/>
      <c r="D578" s="3"/>
      <c r="F578" s="4"/>
      <c r="G578" s="4"/>
      <c r="H578" s="92"/>
      <c r="I578" s="5"/>
      <c r="N578" s="5"/>
      <c r="O578" s="5"/>
    </row>
    <row r="579">
      <c r="A579" s="68"/>
      <c r="B579" s="2"/>
      <c r="D579" s="3"/>
      <c r="F579" s="4"/>
      <c r="G579" s="4"/>
      <c r="H579" s="92"/>
      <c r="I579" s="5"/>
      <c r="N579" s="5"/>
      <c r="O579" s="5"/>
    </row>
    <row r="580">
      <c r="A580" s="68"/>
      <c r="B580" s="2"/>
      <c r="D580" s="3"/>
      <c r="F580" s="4"/>
      <c r="G580" s="4"/>
      <c r="H580" s="92"/>
      <c r="I580" s="5"/>
      <c r="N580" s="5"/>
      <c r="O580" s="5"/>
    </row>
    <row r="581">
      <c r="A581" s="68"/>
      <c r="B581" s="2"/>
      <c r="D581" s="3"/>
      <c r="F581" s="4"/>
      <c r="G581" s="4"/>
      <c r="H581" s="92"/>
      <c r="I581" s="5"/>
      <c r="N581" s="5"/>
      <c r="O581" s="5"/>
    </row>
    <row r="582">
      <c r="A582" s="68"/>
      <c r="B582" s="2"/>
      <c r="D582" s="3"/>
      <c r="F582" s="4"/>
      <c r="G582" s="4"/>
      <c r="H582" s="92"/>
      <c r="I582" s="5"/>
      <c r="N582" s="5"/>
      <c r="O582" s="5"/>
    </row>
    <row r="583">
      <c r="A583" s="68"/>
      <c r="B583" s="2"/>
      <c r="D583" s="3"/>
      <c r="F583" s="4"/>
      <c r="G583" s="4"/>
      <c r="H583" s="92"/>
      <c r="I583" s="5"/>
      <c r="N583" s="5"/>
      <c r="O583" s="5"/>
    </row>
    <row r="584">
      <c r="A584" s="68"/>
      <c r="B584" s="2"/>
      <c r="D584" s="3"/>
      <c r="F584" s="4"/>
      <c r="G584" s="4"/>
      <c r="H584" s="92"/>
      <c r="I584" s="5"/>
      <c r="N584" s="5"/>
      <c r="O584" s="5"/>
    </row>
    <row r="585">
      <c r="A585" s="68"/>
      <c r="B585" s="2"/>
      <c r="D585" s="3"/>
      <c r="F585" s="4"/>
      <c r="G585" s="4"/>
      <c r="H585" s="92"/>
      <c r="I585" s="5"/>
      <c r="N585" s="5"/>
      <c r="O585" s="5"/>
    </row>
    <row r="586">
      <c r="A586" s="68"/>
      <c r="B586" s="2"/>
      <c r="D586" s="3"/>
      <c r="F586" s="4"/>
      <c r="G586" s="4"/>
      <c r="H586" s="92"/>
      <c r="I586" s="5"/>
      <c r="N586" s="5"/>
      <c r="O586" s="5"/>
    </row>
    <row r="587">
      <c r="A587" s="68"/>
      <c r="B587" s="2"/>
      <c r="D587" s="3"/>
      <c r="F587" s="4"/>
      <c r="G587" s="4"/>
      <c r="H587" s="92"/>
      <c r="I587" s="5"/>
      <c r="N587" s="5"/>
      <c r="O587" s="5"/>
    </row>
    <row r="588">
      <c r="A588" s="68"/>
      <c r="B588" s="2"/>
      <c r="D588" s="3"/>
      <c r="F588" s="4"/>
      <c r="G588" s="4"/>
      <c r="H588" s="92"/>
      <c r="I588" s="5"/>
      <c r="N588" s="5"/>
      <c r="O588" s="5"/>
    </row>
    <row r="589">
      <c r="A589" s="68"/>
      <c r="B589" s="2"/>
      <c r="D589" s="3"/>
      <c r="F589" s="4"/>
      <c r="G589" s="4"/>
      <c r="H589" s="92"/>
      <c r="I589" s="5"/>
      <c r="N589" s="5"/>
      <c r="O589" s="5"/>
    </row>
    <row r="590">
      <c r="A590" s="68"/>
      <c r="B590" s="2"/>
      <c r="D590" s="3"/>
      <c r="F590" s="4"/>
      <c r="G590" s="4"/>
      <c r="H590" s="92"/>
      <c r="I590" s="5"/>
      <c r="N590" s="5"/>
      <c r="O590" s="5"/>
    </row>
    <row r="591">
      <c r="A591" s="68"/>
      <c r="B591" s="2"/>
      <c r="D591" s="3"/>
      <c r="F591" s="4"/>
      <c r="G591" s="4"/>
      <c r="H591" s="92"/>
      <c r="I591" s="5"/>
      <c r="N591" s="5"/>
      <c r="O591" s="5"/>
    </row>
    <row r="592">
      <c r="A592" s="68"/>
      <c r="B592" s="2"/>
      <c r="D592" s="3"/>
      <c r="F592" s="4"/>
      <c r="G592" s="4"/>
      <c r="H592" s="92"/>
      <c r="I592" s="5"/>
      <c r="N592" s="5"/>
      <c r="O592" s="5"/>
    </row>
    <row r="593">
      <c r="A593" s="68"/>
      <c r="B593" s="2"/>
      <c r="D593" s="3"/>
      <c r="F593" s="4"/>
      <c r="G593" s="4"/>
      <c r="H593" s="92"/>
      <c r="I593" s="5"/>
      <c r="N593" s="5"/>
      <c r="O593" s="5"/>
    </row>
    <row r="594">
      <c r="A594" s="68"/>
      <c r="B594" s="2"/>
      <c r="D594" s="3"/>
      <c r="F594" s="4"/>
      <c r="G594" s="4"/>
      <c r="H594" s="92"/>
      <c r="I594" s="5"/>
      <c r="N594" s="5"/>
      <c r="O594" s="5"/>
    </row>
    <row r="595">
      <c r="A595" s="68"/>
      <c r="B595" s="2"/>
      <c r="D595" s="3"/>
      <c r="F595" s="4"/>
      <c r="G595" s="4"/>
      <c r="H595" s="92"/>
      <c r="I595" s="5"/>
      <c r="N595" s="5"/>
      <c r="O595" s="5"/>
    </row>
    <row r="596">
      <c r="A596" s="68"/>
      <c r="B596" s="2"/>
      <c r="D596" s="3"/>
      <c r="F596" s="4"/>
      <c r="G596" s="4"/>
      <c r="H596" s="92"/>
      <c r="I596" s="5"/>
      <c r="N596" s="5"/>
      <c r="O596" s="5"/>
    </row>
    <row r="597">
      <c r="A597" s="68"/>
      <c r="B597" s="2"/>
      <c r="D597" s="3"/>
      <c r="F597" s="4"/>
      <c r="G597" s="4"/>
      <c r="H597" s="92"/>
      <c r="I597" s="5"/>
      <c r="N597" s="5"/>
      <c r="O597" s="5"/>
    </row>
    <row r="598">
      <c r="A598" s="68"/>
      <c r="B598" s="2"/>
      <c r="D598" s="3"/>
      <c r="F598" s="4"/>
      <c r="G598" s="4"/>
      <c r="H598" s="92"/>
      <c r="I598" s="5"/>
      <c r="N598" s="5"/>
      <c r="O598" s="5"/>
    </row>
    <row r="599">
      <c r="A599" s="68"/>
      <c r="B599" s="2"/>
      <c r="D599" s="3"/>
      <c r="F599" s="4"/>
      <c r="G599" s="4"/>
      <c r="H599" s="92"/>
      <c r="I599" s="5"/>
      <c r="N599" s="5"/>
      <c r="O599" s="5"/>
    </row>
    <row r="600">
      <c r="A600" s="68"/>
      <c r="B600" s="2"/>
      <c r="D600" s="3"/>
      <c r="F600" s="4"/>
      <c r="G600" s="4"/>
      <c r="H600" s="92"/>
      <c r="I600" s="5"/>
      <c r="N600" s="5"/>
      <c r="O600" s="5"/>
    </row>
    <row r="601">
      <c r="A601" s="68"/>
      <c r="B601" s="2"/>
      <c r="D601" s="3"/>
      <c r="F601" s="4"/>
      <c r="G601" s="4"/>
      <c r="H601" s="92"/>
      <c r="I601" s="5"/>
      <c r="N601" s="5"/>
      <c r="O601" s="5"/>
    </row>
    <row r="602">
      <c r="A602" s="68"/>
      <c r="B602" s="2"/>
      <c r="D602" s="3"/>
      <c r="F602" s="4"/>
      <c r="G602" s="4"/>
      <c r="H602" s="92"/>
      <c r="I602" s="5"/>
      <c r="N602" s="5"/>
      <c r="O602" s="5"/>
    </row>
    <row r="603">
      <c r="A603" s="68"/>
      <c r="B603" s="2"/>
      <c r="D603" s="3"/>
      <c r="F603" s="4"/>
      <c r="G603" s="4"/>
      <c r="H603" s="92"/>
      <c r="I603" s="5"/>
      <c r="N603" s="5"/>
      <c r="O603" s="5"/>
    </row>
    <row r="604">
      <c r="A604" s="68"/>
      <c r="B604" s="2"/>
      <c r="D604" s="3"/>
      <c r="F604" s="4"/>
      <c r="G604" s="4"/>
      <c r="H604" s="92"/>
      <c r="I604" s="5"/>
      <c r="N604" s="5"/>
      <c r="O604" s="5"/>
    </row>
    <row r="605">
      <c r="A605" s="68"/>
      <c r="B605" s="2"/>
      <c r="D605" s="3"/>
      <c r="F605" s="4"/>
      <c r="G605" s="4"/>
      <c r="H605" s="92"/>
      <c r="I605" s="5"/>
      <c r="N605" s="5"/>
      <c r="O605" s="5"/>
    </row>
    <row r="606">
      <c r="A606" s="68"/>
      <c r="B606" s="2"/>
      <c r="D606" s="3"/>
      <c r="F606" s="4"/>
      <c r="G606" s="4"/>
      <c r="H606" s="92"/>
      <c r="I606" s="5"/>
      <c r="N606" s="5"/>
      <c r="O606" s="5"/>
    </row>
    <row r="607">
      <c r="A607" s="68"/>
      <c r="B607" s="2"/>
      <c r="D607" s="3"/>
      <c r="F607" s="4"/>
      <c r="G607" s="4"/>
      <c r="H607" s="92"/>
      <c r="I607" s="5"/>
      <c r="N607" s="5"/>
      <c r="O607" s="5"/>
    </row>
    <row r="608">
      <c r="A608" s="68"/>
      <c r="B608" s="2"/>
      <c r="D608" s="3"/>
      <c r="F608" s="4"/>
      <c r="G608" s="4"/>
      <c r="H608" s="92"/>
      <c r="I608" s="5"/>
      <c r="N608" s="5"/>
      <c r="O608" s="5"/>
    </row>
    <row r="609">
      <c r="A609" s="68"/>
      <c r="B609" s="2"/>
      <c r="D609" s="3"/>
      <c r="F609" s="4"/>
      <c r="G609" s="4"/>
      <c r="H609" s="92"/>
      <c r="I609" s="5"/>
      <c r="N609" s="5"/>
      <c r="O609" s="5"/>
    </row>
    <row r="610">
      <c r="A610" s="68"/>
      <c r="B610" s="2"/>
      <c r="D610" s="3"/>
      <c r="F610" s="4"/>
      <c r="G610" s="4"/>
      <c r="H610" s="92"/>
      <c r="I610" s="5"/>
      <c r="N610" s="5"/>
      <c r="O610" s="5"/>
    </row>
    <row r="611">
      <c r="A611" s="68"/>
      <c r="B611" s="2"/>
      <c r="D611" s="3"/>
      <c r="F611" s="4"/>
      <c r="G611" s="4"/>
      <c r="H611" s="92"/>
      <c r="I611" s="5"/>
      <c r="N611" s="5"/>
      <c r="O611" s="5"/>
    </row>
    <row r="612">
      <c r="A612" s="68"/>
      <c r="B612" s="2"/>
      <c r="D612" s="3"/>
      <c r="F612" s="4"/>
      <c r="G612" s="4"/>
      <c r="H612" s="92"/>
      <c r="I612" s="5"/>
      <c r="N612" s="5"/>
      <c r="O612" s="5"/>
    </row>
    <row r="613">
      <c r="A613" s="68"/>
      <c r="B613" s="2"/>
      <c r="D613" s="3"/>
      <c r="F613" s="4"/>
      <c r="G613" s="4"/>
      <c r="H613" s="92"/>
      <c r="I613" s="5"/>
      <c r="N613" s="5"/>
      <c r="O613" s="5"/>
    </row>
    <row r="614">
      <c r="A614" s="68"/>
      <c r="B614" s="2"/>
      <c r="D614" s="3"/>
      <c r="F614" s="4"/>
      <c r="G614" s="4"/>
      <c r="H614" s="92"/>
      <c r="I614" s="5"/>
      <c r="N614" s="5"/>
      <c r="O614" s="5"/>
    </row>
    <row r="615">
      <c r="A615" s="68"/>
      <c r="B615" s="2"/>
      <c r="D615" s="3"/>
      <c r="F615" s="4"/>
      <c r="G615" s="4"/>
      <c r="H615" s="92"/>
      <c r="I615" s="5"/>
      <c r="N615" s="5"/>
      <c r="O615" s="5"/>
    </row>
    <row r="616">
      <c r="A616" s="68"/>
      <c r="B616" s="2"/>
      <c r="D616" s="3"/>
      <c r="F616" s="4"/>
      <c r="G616" s="4"/>
      <c r="H616" s="92"/>
      <c r="I616" s="5"/>
      <c r="N616" s="5"/>
      <c r="O616" s="5"/>
    </row>
    <row r="617">
      <c r="A617" s="68"/>
      <c r="B617" s="2"/>
      <c r="D617" s="3"/>
      <c r="F617" s="4"/>
      <c r="G617" s="4"/>
      <c r="H617" s="92"/>
      <c r="I617" s="5"/>
      <c r="N617" s="5"/>
      <c r="O617" s="5"/>
    </row>
    <row r="618">
      <c r="A618" s="68"/>
      <c r="B618" s="2"/>
      <c r="D618" s="3"/>
      <c r="F618" s="4"/>
      <c r="G618" s="4"/>
      <c r="H618" s="92"/>
      <c r="I618" s="5"/>
      <c r="N618" s="5"/>
      <c r="O618" s="5"/>
    </row>
    <row r="619">
      <c r="A619" s="68"/>
      <c r="B619" s="2"/>
      <c r="D619" s="3"/>
      <c r="F619" s="4"/>
      <c r="G619" s="4"/>
      <c r="H619" s="92"/>
      <c r="I619" s="5"/>
      <c r="N619" s="5"/>
      <c r="O619" s="5"/>
    </row>
    <row r="620">
      <c r="A620" s="68"/>
      <c r="B620" s="2"/>
      <c r="D620" s="3"/>
      <c r="F620" s="4"/>
      <c r="G620" s="4"/>
      <c r="H620" s="92"/>
      <c r="I620" s="5"/>
      <c r="N620" s="5"/>
      <c r="O620" s="5"/>
    </row>
    <row r="621">
      <c r="A621" s="68"/>
      <c r="B621" s="2"/>
      <c r="D621" s="3"/>
      <c r="F621" s="4"/>
      <c r="G621" s="4"/>
      <c r="H621" s="92"/>
      <c r="I621" s="5"/>
      <c r="N621" s="5"/>
      <c r="O621" s="5"/>
    </row>
    <row r="622">
      <c r="A622" s="68"/>
      <c r="B622" s="2"/>
      <c r="D622" s="3"/>
      <c r="F622" s="4"/>
      <c r="G622" s="4"/>
      <c r="H622" s="92"/>
      <c r="I622" s="5"/>
      <c r="N622" s="5"/>
      <c r="O622" s="5"/>
    </row>
    <row r="623">
      <c r="A623" s="68"/>
      <c r="B623" s="2"/>
      <c r="D623" s="3"/>
      <c r="F623" s="4"/>
      <c r="G623" s="4"/>
      <c r="H623" s="92"/>
      <c r="I623" s="5"/>
      <c r="N623" s="5"/>
      <c r="O623" s="5"/>
    </row>
    <row r="624">
      <c r="A624" s="68"/>
      <c r="B624" s="2"/>
      <c r="D624" s="3"/>
      <c r="F624" s="4"/>
      <c r="G624" s="4"/>
      <c r="H624" s="92"/>
      <c r="I624" s="5"/>
      <c r="N624" s="5"/>
      <c r="O624" s="5"/>
    </row>
    <row r="625">
      <c r="A625" s="68"/>
      <c r="B625" s="2"/>
      <c r="D625" s="3"/>
      <c r="F625" s="4"/>
      <c r="G625" s="4"/>
      <c r="H625" s="92"/>
      <c r="I625" s="5"/>
      <c r="N625" s="5"/>
      <c r="O625" s="5"/>
    </row>
    <row r="626">
      <c r="A626" s="68"/>
      <c r="B626" s="2"/>
      <c r="D626" s="3"/>
      <c r="F626" s="4"/>
      <c r="G626" s="4"/>
      <c r="H626" s="92"/>
      <c r="I626" s="5"/>
      <c r="N626" s="5"/>
      <c r="O626" s="5"/>
    </row>
    <row r="627">
      <c r="A627" s="68"/>
      <c r="B627" s="2"/>
      <c r="D627" s="3"/>
      <c r="F627" s="4"/>
      <c r="G627" s="4"/>
      <c r="H627" s="92"/>
      <c r="I627" s="5"/>
      <c r="N627" s="5"/>
      <c r="O627" s="5"/>
    </row>
    <row r="628">
      <c r="A628" s="68"/>
      <c r="B628" s="2"/>
      <c r="D628" s="3"/>
      <c r="F628" s="4"/>
      <c r="G628" s="4"/>
      <c r="H628" s="92"/>
      <c r="I628" s="5"/>
      <c r="N628" s="5"/>
      <c r="O628" s="5"/>
    </row>
    <row r="629">
      <c r="A629" s="68"/>
      <c r="B629" s="2"/>
      <c r="D629" s="3"/>
      <c r="F629" s="4"/>
      <c r="G629" s="4"/>
      <c r="H629" s="92"/>
      <c r="I629" s="5"/>
      <c r="N629" s="5"/>
      <c r="O629" s="5"/>
    </row>
    <row r="630">
      <c r="A630" s="68"/>
      <c r="B630" s="2"/>
      <c r="D630" s="3"/>
      <c r="F630" s="4"/>
      <c r="G630" s="4"/>
      <c r="H630" s="92"/>
      <c r="I630" s="5"/>
      <c r="N630" s="5"/>
      <c r="O630" s="5"/>
    </row>
    <row r="631">
      <c r="A631" s="68"/>
      <c r="B631" s="2"/>
      <c r="D631" s="3"/>
      <c r="F631" s="4"/>
      <c r="G631" s="4"/>
      <c r="H631" s="92"/>
      <c r="I631" s="5"/>
      <c r="N631" s="5"/>
      <c r="O631" s="5"/>
    </row>
    <row r="632">
      <c r="A632" s="68"/>
      <c r="B632" s="2"/>
      <c r="D632" s="3"/>
      <c r="F632" s="4"/>
      <c r="G632" s="4"/>
      <c r="H632" s="92"/>
      <c r="I632" s="5"/>
      <c r="N632" s="5"/>
      <c r="O632" s="5"/>
    </row>
    <row r="633">
      <c r="A633" s="68"/>
      <c r="B633" s="2"/>
      <c r="D633" s="3"/>
      <c r="F633" s="4"/>
      <c r="G633" s="4"/>
      <c r="H633" s="92"/>
      <c r="I633" s="5"/>
      <c r="N633" s="5"/>
      <c r="O633" s="5"/>
    </row>
    <row r="634">
      <c r="A634" s="68"/>
      <c r="B634" s="2"/>
      <c r="D634" s="3"/>
      <c r="F634" s="4"/>
      <c r="G634" s="4"/>
      <c r="H634" s="92"/>
      <c r="I634" s="5"/>
      <c r="N634" s="5"/>
      <c r="O634" s="5"/>
    </row>
    <row r="635">
      <c r="A635" s="68"/>
      <c r="B635" s="2"/>
      <c r="D635" s="3"/>
      <c r="F635" s="4"/>
      <c r="G635" s="4"/>
      <c r="H635" s="92"/>
      <c r="I635" s="5"/>
      <c r="N635" s="5"/>
      <c r="O635" s="5"/>
    </row>
    <row r="636">
      <c r="A636" s="68"/>
      <c r="B636" s="2"/>
      <c r="D636" s="3"/>
      <c r="F636" s="4"/>
      <c r="G636" s="4"/>
      <c r="H636" s="92"/>
      <c r="I636" s="5"/>
      <c r="N636" s="5"/>
      <c r="O636" s="5"/>
    </row>
    <row r="637">
      <c r="A637" s="68"/>
      <c r="B637" s="2"/>
      <c r="D637" s="3"/>
      <c r="F637" s="4"/>
      <c r="G637" s="4"/>
      <c r="H637" s="92"/>
      <c r="I637" s="5"/>
      <c r="N637" s="5"/>
      <c r="O637" s="5"/>
    </row>
    <row r="638">
      <c r="A638" s="68"/>
      <c r="B638" s="2"/>
      <c r="D638" s="3"/>
      <c r="F638" s="4"/>
      <c r="G638" s="4"/>
      <c r="H638" s="92"/>
      <c r="I638" s="5"/>
      <c r="N638" s="5"/>
      <c r="O638" s="5"/>
    </row>
    <row r="639">
      <c r="A639" s="68"/>
      <c r="B639" s="2"/>
      <c r="D639" s="3"/>
      <c r="F639" s="4"/>
      <c r="G639" s="4"/>
      <c r="H639" s="92"/>
      <c r="I639" s="5"/>
      <c r="N639" s="5"/>
      <c r="O639" s="5"/>
    </row>
    <row r="640">
      <c r="A640" s="68"/>
      <c r="B640" s="2"/>
      <c r="D640" s="3"/>
      <c r="F640" s="4"/>
      <c r="G640" s="4"/>
      <c r="H640" s="92"/>
      <c r="I640" s="5"/>
      <c r="N640" s="5"/>
      <c r="O640" s="5"/>
    </row>
    <row r="641">
      <c r="A641" s="68"/>
      <c r="B641" s="2"/>
      <c r="D641" s="3"/>
      <c r="F641" s="4"/>
      <c r="G641" s="4"/>
      <c r="H641" s="92"/>
      <c r="I641" s="5"/>
      <c r="N641" s="5"/>
      <c r="O641" s="5"/>
    </row>
    <row r="642">
      <c r="A642" s="68"/>
      <c r="B642" s="2"/>
      <c r="D642" s="3"/>
      <c r="F642" s="4"/>
      <c r="G642" s="4"/>
      <c r="H642" s="92"/>
      <c r="I642" s="5"/>
      <c r="N642" s="5"/>
      <c r="O642" s="5"/>
    </row>
    <row r="643">
      <c r="A643" s="68"/>
      <c r="B643" s="2"/>
      <c r="D643" s="3"/>
      <c r="F643" s="4"/>
      <c r="G643" s="4"/>
      <c r="H643" s="92"/>
      <c r="I643" s="5"/>
      <c r="N643" s="5"/>
      <c r="O643" s="5"/>
    </row>
    <row r="644">
      <c r="A644" s="68"/>
      <c r="B644" s="2"/>
      <c r="D644" s="3"/>
      <c r="F644" s="4"/>
      <c r="G644" s="4"/>
      <c r="H644" s="92"/>
      <c r="I644" s="5"/>
      <c r="N644" s="5"/>
      <c r="O644" s="5"/>
    </row>
    <row r="645">
      <c r="A645" s="68"/>
      <c r="B645" s="2"/>
      <c r="D645" s="3"/>
      <c r="F645" s="4"/>
      <c r="G645" s="4"/>
      <c r="H645" s="92"/>
      <c r="I645" s="5"/>
      <c r="N645" s="5"/>
      <c r="O645" s="5"/>
    </row>
    <row r="646">
      <c r="A646" s="68"/>
      <c r="B646" s="2"/>
      <c r="D646" s="3"/>
      <c r="F646" s="4"/>
      <c r="G646" s="4"/>
      <c r="H646" s="92"/>
      <c r="I646" s="5"/>
      <c r="N646" s="5"/>
      <c r="O646" s="5"/>
    </row>
    <row r="647">
      <c r="A647" s="68"/>
      <c r="B647" s="2"/>
      <c r="D647" s="3"/>
      <c r="F647" s="4"/>
      <c r="G647" s="4"/>
      <c r="H647" s="92"/>
      <c r="I647" s="5"/>
      <c r="N647" s="5"/>
      <c r="O647" s="5"/>
    </row>
    <row r="648">
      <c r="A648" s="68"/>
      <c r="B648" s="2"/>
      <c r="D648" s="3"/>
      <c r="F648" s="4"/>
      <c r="G648" s="4"/>
      <c r="H648" s="92"/>
      <c r="I648" s="5"/>
      <c r="N648" s="5"/>
      <c r="O648" s="5"/>
    </row>
    <row r="649">
      <c r="A649" s="68"/>
      <c r="B649" s="2"/>
      <c r="D649" s="3"/>
      <c r="F649" s="4"/>
      <c r="G649" s="4"/>
      <c r="H649" s="92"/>
      <c r="I649" s="5"/>
      <c r="N649" s="5"/>
      <c r="O649" s="5"/>
    </row>
    <row r="650">
      <c r="A650" s="68"/>
      <c r="B650" s="2"/>
      <c r="D650" s="3"/>
      <c r="F650" s="4"/>
      <c r="G650" s="4"/>
      <c r="H650" s="92"/>
      <c r="I650" s="5"/>
      <c r="N650" s="5"/>
      <c r="O650" s="5"/>
    </row>
    <row r="651">
      <c r="A651" s="68"/>
      <c r="B651" s="2"/>
      <c r="D651" s="3"/>
      <c r="F651" s="4"/>
      <c r="G651" s="4"/>
      <c r="H651" s="92"/>
      <c r="I651" s="5"/>
      <c r="N651" s="5"/>
      <c r="O651" s="5"/>
    </row>
    <row r="652">
      <c r="A652" s="68"/>
      <c r="B652" s="2"/>
      <c r="D652" s="3"/>
      <c r="F652" s="4"/>
      <c r="G652" s="4"/>
      <c r="H652" s="92"/>
      <c r="I652" s="5"/>
      <c r="N652" s="5"/>
      <c r="O652" s="5"/>
    </row>
    <row r="653">
      <c r="A653" s="68"/>
      <c r="B653" s="2"/>
      <c r="D653" s="3"/>
      <c r="F653" s="4"/>
      <c r="G653" s="4"/>
      <c r="H653" s="92"/>
      <c r="I653" s="5"/>
      <c r="N653" s="5"/>
      <c r="O653" s="5"/>
    </row>
    <row r="654">
      <c r="A654" s="68"/>
      <c r="B654" s="2"/>
      <c r="D654" s="3"/>
      <c r="F654" s="4"/>
      <c r="G654" s="4"/>
      <c r="H654" s="92"/>
      <c r="I654" s="5"/>
      <c r="N654" s="5"/>
      <c r="O654" s="5"/>
    </row>
    <row r="655">
      <c r="A655" s="68"/>
      <c r="B655" s="2"/>
      <c r="D655" s="3"/>
      <c r="F655" s="4"/>
      <c r="G655" s="4"/>
      <c r="H655" s="92"/>
      <c r="I655" s="5"/>
      <c r="N655" s="5"/>
      <c r="O655" s="5"/>
    </row>
    <row r="656">
      <c r="A656" s="68"/>
      <c r="B656" s="2"/>
      <c r="D656" s="3"/>
      <c r="F656" s="4"/>
      <c r="G656" s="4"/>
      <c r="H656" s="92"/>
      <c r="I656" s="5"/>
      <c r="N656" s="5"/>
      <c r="O656" s="5"/>
    </row>
    <row r="657">
      <c r="A657" s="68"/>
      <c r="B657" s="2"/>
      <c r="D657" s="3"/>
      <c r="F657" s="4"/>
      <c r="G657" s="4"/>
      <c r="H657" s="92"/>
      <c r="I657" s="5"/>
      <c r="N657" s="5"/>
      <c r="O657" s="5"/>
    </row>
    <row r="658">
      <c r="A658" s="68"/>
      <c r="B658" s="2"/>
      <c r="D658" s="3"/>
      <c r="F658" s="4"/>
      <c r="G658" s="4"/>
      <c r="H658" s="92"/>
      <c r="I658" s="5"/>
      <c r="N658" s="5"/>
      <c r="O658" s="5"/>
    </row>
    <row r="659">
      <c r="A659" s="68"/>
      <c r="B659" s="2"/>
      <c r="D659" s="3"/>
      <c r="F659" s="4"/>
      <c r="G659" s="4"/>
      <c r="H659" s="92"/>
      <c r="I659" s="5"/>
      <c r="N659" s="5"/>
      <c r="O659" s="5"/>
    </row>
    <row r="660">
      <c r="A660" s="68"/>
      <c r="B660" s="2"/>
      <c r="D660" s="3"/>
      <c r="F660" s="4"/>
      <c r="G660" s="4"/>
      <c r="H660" s="92"/>
      <c r="I660" s="5"/>
      <c r="N660" s="5"/>
      <c r="O660" s="5"/>
    </row>
    <row r="661">
      <c r="A661" s="68"/>
      <c r="B661" s="2"/>
      <c r="D661" s="3"/>
      <c r="F661" s="4"/>
      <c r="G661" s="4"/>
      <c r="H661" s="92"/>
      <c r="I661" s="5"/>
      <c r="N661" s="5"/>
      <c r="O661" s="5"/>
    </row>
    <row r="662">
      <c r="A662" s="68"/>
      <c r="B662" s="2"/>
      <c r="D662" s="3"/>
      <c r="F662" s="4"/>
      <c r="G662" s="4"/>
      <c r="H662" s="92"/>
      <c r="I662" s="5"/>
      <c r="N662" s="5"/>
      <c r="O662" s="5"/>
    </row>
    <row r="663">
      <c r="A663" s="68"/>
      <c r="B663" s="2"/>
      <c r="D663" s="3"/>
      <c r="F663" s="4"/>
      <c r="G663" s="4"/>
      <c r="H663" s="92"/>
      <c r="I663" s="5"/>
      <c r="N663" s="5"/>
      <c r="O663" s="5"/>
    </row>
    <row r="664">
      <c r="A664" s="68"/>
      <c r="B664" s="2"/>
      <c r="D664" s="3"/>
      <c r="F664" s="4"/>
      <c r="G664" s="4"/>
      <c r="H664" s="92"/>
      <c r="I664" s="5"/>
      <c r="N664" s="5"/>
      <c r="O664" s="5"/>
    </row>
    <row r="665">
      <c r="A665" s="68"/>
      <c r="B665" s="2"/>
      <c r="D665" s="3"/>
      <c r="F665" s="4"/>
      <c r="G665" s="4"/>
      <c r="H665" s="92"/>
      <c r="I665" s="5"/>
      <c r="N665" s="5"/>
      <c r="O665" s="5"/>
    </row>
    <row r="666">
      <c r="A666" s="68"/>
      <c r="B666" s="2"/>
      <c r="D666" s="3"/>
      <c r="F666" s="4"/>
      <c r="G666" s="4"/>
      <c r="H666" s="92"/>
      <c r="I666" s="5"/>
      <c r="N666" s="5"/>
      <c r="O666" s="5"/>
    </row>
    <row r="667">
      <c r="A667" s="68"/>
      <c r="B667" s="2"/>
      <c r="D667" s="3"/>
      <c r="F667" s="4"/>
      <c r="G667" s="4"/>
      <c r="H667" s="92"/>
      <c r="I667" s="5"/>
      <c r="N667" s="5"/>
      <c r="O667" s="5"/>
    </row>
    <row r="668">
      <c r="A668" s="68"/>
      <c r="B668" s="2"/>
      <c r="D668" s="3"/>
      <c r="F668" s="4"/>
      <c r="G668" s="4"/>
      <c r="H668" s="92"/>
      <c r="I668" s="5"/>
      <c r="N668" s="5"/>
      <c r="O668" s="5"/>
    </row>
    <row r="669">
      <c r="A669" s="68"/>
      <c r="B669" s="2"/>
      <c r="D669" s="3"/>
      <c r="F669" s="4"/>
      <c r="G669" s="4"/>
      <c r="H669" s="92"/>
      <c r="I669" s="5"/>
      <c r="N669" s="5"/>
      <c r="O669" s="5"/>
    </row>
    <row r="670">
      <c r="A670" s="68"/>
      <c r="B670" s="2"/>
      <c r="D670" s="3"/>
      <c r="F670" s="4"/>
      <c r="G670" s="4"/>
      <c r="H670" s="92"/>
      <c r="I670" s="5"/>
      <c r="N670" s="5"/>
      <c r="O670" s="5"/>
    </row>
    <row r="671">
      <c r="A671" s="68"/>
      <c r="B671" s="2"/>
      <c r="D671" s="3"/>
      <c r="F671" s="4"/>
      <c r="G671" s="4"/>
      <c r="H671" s="92"/>
      <c r="I671" s="5"/>
      <c r="N671" s="5"/>
      <c r="O671" s="5"/>
    </row>
    <row r="672">
      <c r="A672" s="68"/>
      <c r="B672" s="2"/>
      <c r="D672" s="3"/>
      <c r="F672" s="4"/>
      <c r="G672" s="4"/>
      <c r="H672" s="92"/>
      <c r="I672" s="5"/>
      <c r="N672" s="5"/>
      <c r="O672" s="5"/>
    </row>
    <row r="673">
      <c r="A673" s="68"/>
      <c r="B673" s="2"/>
      <c r="D673" s="3"/>
      <c r="F673" s="4"/>
      <c r="G673" s="4"/>
      <c r="H673" s="92"/>
      <c r="I673" s="5"/>
      <c r="N673" s="5"/>
      <c r="O673" s="5"/>
    </row>
    <row r="674">
      <c r="A674" s="68"/>
      <c r="B674" s="2"/>
      <c r="D674" s="3"/>
      <c r="F674" s="4"/>
      <c r="G674" s="4"/>
      <c r="H674" s="92"/>
      <c r="I674" s="5"/>
      <c r="N674" s="5"/>
      <c r="O674" s="5"/>
    </row>
    <row r="675">
      <c r="A675" s="68"/>
      <c r="B675" s="2"/>
      <c r="D675" s="3"/>
      <c r="F675" s="4"/>
      <c r="G675" s="4"/>
      <c r="H675" s="92"/>
      <c r="I675" s="5"/>
      <c r="N675" s="5"/>
      <c r="O675" s="5"/>
    </row>
    <row r="676">
      <c r="A676" s="68"/>
      <c r="B676" s="2"/>
      <c r="D676" s="3"/>
      <c r="F676" s="4"/>
      <c r="G676" s="4"/>
      <c r="H676" s="92"/>
      <c r="I676" s="5"/>
      <c r="N676" s="5"/>
      <c r="O676" s="5"/>
    </row>
    <row r="677">
      <c r="A677" s="68"/>
      <c r="B677" s="2"/>
      <c r="D677" s="3"/>
      <c r="F677" s="4"/>
      <c r="G677" s="4"/>
      <c r="H677" s="92"/>
      <c r="I677" s="5"/>
      <c r="N677" s="5"/>
      <c r="O677" s="5"/>
    </row>
    <row r="678">
      <c r="A678" s="68"/>
      <c r="B678" s="2"/>
      <c r="D678" s="3"/>
      <c r="F678" s="4"/>
      <c r="G678" s="4"/>
      <c r="H678" s="92"/>
      <c r="I678" s="5"/>
      <c r="N678" s="5"/>
      <c r="O678" s="5"/>
    </row>
    <row r="679">
      <c r="A679" s="68"/>
      <c r="B679" s="2"/>
      <c r="D679" s="3"/>
      <c r="F679" s="4"/>
      <c r="G679" s="4"/>
      <c r="H679" s="92"/>
      <c r="I679" s="5"/>
      <c r="N679" s="5"/>
      <c r="O679" s="5"/>
    </row>
    <row r="680">
      <c r="A680" s="68"/>
      <c r="B680" s="2"/>
      <c r="D680" s="3"/>
      <c r="F680" s="4"/>
      <c r="G680" s="4"/>
      <c r="H680" s="92"/>
      <c r="I680" s="5"/>
      <c r="N680" s="5"/>
      <c r="O680" s="5"/>
    </row>
    <row r="681">
      <c r="A681" s="68"/>
      <c r="B681" s="2"/>
      <c r="D681" s="3"/>
      <c r="F681" s="4"/>
      <c r="G681" s="4"/>
      <c r="H681" s="92"/>
      <c r="I681" s="5"/>
      <c r="N681" s="5"/>
      <c r="O681" s="5"/>
    </row>
    <row r="682">
      <c r="A682" s="68"/>
      <c r="B682" s="2"/>
      <c r="D682" s="3"/>
      <c r="F682" s="4"/>
      <c r="G682" s="4"/>
      <c r="H682" s="92"/>
      <c r="I682" s="5"/>
      <c r="N682" s="5"/>
      <c r="O682" s="5"/>
    </row>
    <row r="683">
      <c r="A683" s="68"/>
      <c r="B683" s="2"/>
      <c r="D683" s="3"/>
      <c r="F683" s="4"/>
      <c r="G683" s="4"/>
      <c r="H683" s="92"/>
      <c r="I683" s="5"/>
      <c r="N683" s="5"/>
      <c r="O683" s="5"/>
    </row>
    <row r="684">
      <c r="A684" s="68"/>
      <c r="B684" s="2"/>
      <c r="D684" s="3"/>
      <c r="F684" s="4"/>
      <c r="G684" s="4"/>
      <c r="H684" s="92"/>
      <c r="I684" s="5"/>
      <c r="N684" s="5"/>
      <c r="O684" s="5"/>
    </row>
    <row r="685">
      <c r="A685" s="68"/>
      <c r="B685" s="2"/>
      <c r="D685" s="3"/>
      <c r="F685" s="4"/>
      <c r="G685" s="4"/>
      <c r="H685" s="92"/>
      <c r="I685" s="5"/>
      <c r="N685" s="5"/>
      <c r="O685" s="5"/>
    </row>
    <row r="686">
      <c r="A686" s="68"/>
      <c r="B686" s="2"/>
      <c r="D686" s="3"/>
      <c r="F686" s="4"/>
      <c r="G686" s="4"/>
      <c r="H686" s="92"/>
      <c r="I686" s="5"/>
      <c r="N686" s="5"/>
      <c r="O686" s="5"/>
    </row>
    <row r="687">
      <c r="A687" s="68"/>
      <c r="B687" s="2"/>
      <c r="D687" s="3"/>
      <c r="F687" s="4"/>
      <c r="G687" s="4"/>
      <c r="H687" s="92"/>
      <c r="I687" s="5"/>
      <c r="N687" s="5"/>
      <c r="O687" s="5"/>
    </row>
    <row r="688">
      <c r="A688" s="68"/>
      <c r="B688" s="2"/>
      <c r="D688" s="3"/>
      <c r="F688" s="4"/>
      <c r="G688" s="4"/>
      <c r="H688" s="92"/>
      <c r="I688" s="5"/>
      <c r="N688" s="5"/>
      <c r="O688" s="5"/>
    </row>
    <row r="689">
      <c r="A689" s="68"/>
      <c r="B689" s="2"/>
      <c r="D689" s="3"/>
      <c r="F689" s="4"/>
      <c r="G689" s="4"/>
      <c r="H689" s="92"/>
      <c r="I689" s="5"/>
      <c r="N689" s="5"/>
      <c r="O689" s="5"/>
    </row>
    <row r="690">
      <c r="A690" s="68"/>
      <c r="B690" s="2"/>
      <c r="D690" s="3"/>
      <c r="F690" s="4"/>
      <c r="G690" s="4"/>
      <c r="H690" s="92"/>
      <c r="I690" s="5"/>
      <c r="N690" s="5"/>
      <c r="O690" s="5"/>
    </row>
    <row r="691">
      <c r="A691" s="68"/>
      <c r="B691" s="2"/>
      <c r="D691" s="3"/>
      <c r="F691" s="4"/>
      <c r="G691" s="4"/>
      <c r="H691" s="92"/>
      <c r="I691" s="5"/>
      <c r="N691" s="5"/>
      <c r="O691" s="5"/>
    </row>
    <row r="692">
      <c r="A692" s="68"/>
      <c r="B692" s="2"/>
      <c r="D692" s="3"/>
      <c r="F692" s="4"/>
      <c r="G692" s="4"/>
      <c r="H692" s="92"/>
      <c r="I692" s="5"/>
      <c r="N692" s="5"/>
      <c r="O692" s="5"/>
    </row>
    <row r="693">
      <c r="A693" s="68"/>
      <c r="B693" s="2"/>
      <c r="D693" s="3"/>
      <c r="F693" s="4"/>
      <c r="G693" s="4"/>
      <c r="H693" s="92"/>
      <c r="I693" s="5"/>
      <c r="N693" s="5"/>
      <c r="O693" s="5"/>
    </row>
    <row r="694">
      <c r="A694" s="68"/>
      <c r="B694" s="2"/>
      <c r="D694" s="3"/>
      <c r="F694" s="4"/>
      <c r="G694" s="4"/>
      <c r="H694" s="92"/>
      <c r="I694" s="5"/>
      <c r="N694" s="5"/>
      <c r="O694" s="5"/>
    </row>
    <row r="695">
      <c r="A695" s="68"/>
      <c r="B695" s="2"/>
      <c r="D695" s="3"/>
      <c r="F695" s="4"/>
      <c r="G695" s="4"/>
      <c r="H695" s="92"/>
      <c r="I695" s="5"/>
      <c r="N695" s="5"/>
      <c r="O695" s="5"/>
    </row>
    <row r="696">
      <c r="A696" s="68"/>
      <c r="B696" s="2"/>
      <c r="D696" s="3"/>
      <c r="F696" s="4"/>
      <c r="G696" s="4"/>
      <c r="H696" s="92"/>
      <c r="I696" s="5"/>
      <c r="N696" s="5"/>
      <c r="O696" s="5"/>
    </row>
    <row r="697">
      <c r="A697" s="68"/>
      <c r="B697" s="2"/>
      <c r="D697" s="3"/>
      <c r="F697" s="4"/>
      <c r="G697" s="4"/>
      <c r="H697" s="92"/>
      <c r="I697" s="5"/>
      <c r="N697" s="5"/>
      <c r="O697" s="5"/>
    </row>
    <row r="698">
      <c r="A698" s="68"/>
      <c r="B698" s="2"/>
      <c r="D698" s="3"/>
      <c r="F698" s="4"/>
      <c r="G698" s="4"/>
      <c r="H698" s="92"/>
      <c r="I698" s="5"/>
      <c r="N698" s="5"/>
      <c r="O698" s="5"/>
    </row>
    <row r="699">
      <c r="A699" s="68"/>
      <c r="B699" s="2"/>
      <c r="D699" s="3"/>
      <c r="F699" s="4"/>
      <c r="G699" s="4"/>
      <c r="H699" s="92"/>
      <c r="I699" s="5"/>
      <c r="N699" s="5"/>
      <c r="O699" s="5"/>
    </row>
    <row r="700">
      <c r="A700" s="68"/>
      <c r="B700" s="2"/>
      <c r="D700" s="3"/>
      <c r="F700" s="4"/>
      <c r="G700" s="4"/>
      <c r="H700" s="92"/>
      <c r="I700" s="5"/>
      <c r="N700" s="5"/>
      <c r="O700" s="5"/>
    </row>
    <row r="701">
      <c r="A701" s="68"/>
      <c r="B701" s="2"/>
      <c r="D701" s="3"/>
      <c r="F701" s="4"/>
      <c r="G701" s="4"/>
      <c r="H701" s="92"/>
      <c r="I701" s="5"/>
      <c r="N701" s="5"/>
      <c r="O701" s="5"/>
    </row>
    <row r="702">
      <c r="A702" s="68"/>
      <c r="B702" s="2"/>
      <c r="D702" s="3"/>
      <c r="F702" s="4"/>
      <c r="G702" s="4"/>
      <c r="H702" s="92"/>
      <c r="I702" s="5"/>
      <c r="N702" s="5"/>
      <c r="O702" s="5"/>
    </row>
    <row r="703">
      <c r="A703" s="68"/>
      <c r="B703" s="2"/>
      <c r="D703" s="3"/>
      <c r="F703" s="4"/>
      <c r="G703" s="4"/>
      <c r="H703" s="92"/>
      <c r="I703" s="5"/>
      <c r="N703" s="5"/>
      <c r="O703" s="5"/>
    </row>
    <row r="704">
      <c r="A704" s="68"/>
      <c r="B704" s="2"/>
      <c r="D704" s="3"/>
      <c r="F704" s="4"/>
      <c r="G704" s="4"/>
      <c r="H704" s="92"/>
      <c r="I704" s="5"/>
      <c r="N704" s="5"/>
      <c r="O704" s="5"/>
    </row>
    <row r="705">
      <c r="A705" s="68"/>
      <c r="B705" s="2"/>
      <c r="D705" s="3"/>
      <c r="F705" s="4"/>
      <c r="G705" s="4"/>
      <c r="H705" s="92"/>
      <c r="I705" s="5"/>
      <c r="N705" s="5"/>
      <c r="O705" s="5"/>
    </row>
    <row r="706">
      <c r="A706" s="68"/>
      <c r="B706" s="2"/>
      <c r="D706" s="3"/>
      <c r="F706" s="4"/>
      <c r="G706" s="4"/>
      <c r="H706" s="92"/>
      <c r="I706" s="5"/>
      <c r="N706" s="5"/>
      <c r="O706" s="5"/>
    </row>
    <row r="707">
      <c r="A707" s="68"/>
      <c r="B707" s="2"/>
      <c r="D707" s="3"/>
      <c r="F707" s="4"/>
      <c r="G707" s="4"/>
      <c r="H707" s="92"/>
      <c r="I707" s="5"/>
      <c r="N707" s="5"/>
      <c r="O707" s="5"/>
    </row>
    <row r="708">
      <c r="A708" s="68"/>
      <c r="B708" s="2"/>
      <c r="D708" s="3"/>
      <c r="F708" s="4"/>
      <c r="G708" s="4"/>
      <c r="H708" s="92"/>
      <c r="I708" s="5"/>
      <c r="N708" s="5"/>
      <c r="O708" s="5"/>
    </row>
    <row r="709">
      <c r="A709" s="68"/>
      <c r="B709" s="2"/>
      <c r="D709" s="3"/>
      <c r="F709" s="4"/>
      <c r="G709" s="4"/>
      <c r="H709" s="92"/>
      <c r="I709" s="5"/>
      <c r="N709" s="5"/>
      <c r="O709" s="5"/>
    </row>
    <row r="710">
      <c r="A710" s="68"/>
      <c r="B710" s="2"/>
      <c r="D710" s="3"/>
      <c r="F710" s="4"/>
      <c r="G710" s="4"/>
      <c r="H710" s="92"/>
      <c r="I710" s="5"/>
      <c r="N710" s="5"/>
      <c r="O710" s="5"/>
    </row>
    <row r="711">
      <c r="A711" s="68"/>
      <c r="B711" s="2"/>
      <c r="D711" s="3"/>
      <c r="F711" s="4"/>
      <c r="G711" s="4"/>
      <c r="H711" s="92"/>
      <c r="I711" s="5"/>
      <c r="N711" s="5"/>
      <c r="O711" s="5"/>
    </row>
    <row r="712">
      <c r="A712" s="68"/>
      <c r="B712" s="2"/>
      <c r="D712" s="3"/>
      <c r="F712" s="4"/>
      <c r="G712" s="4"/>
      <c r="H712" s="92"/>
      <c r="I712" s="5"/>
      <c r="N712" s="5"/>
      <c r="O712" s="5"/>
    </row>
    <row r="713">
      <c r="A713" s="68"/>
      <c r="B713" s="2"/>
      <c r="D713" s="3"/>
      <c r="F713" s="4"/>
      <c r="G713" s="4"/>
      <c r="H713" s="92"/>
      <c r="I713" s="5"/>
      <c r="N713" s="5"/>
      <c r="O713" s="5"/>
    </row>
    <row r="714">
      <c r="A714" s="68"/>
      <c r="B714" s="2"/>
      <c r="D714" s="3"/>
      <c r="F714" s="4"/>
      <c r="G714" s="4"/>
      <c r="H714" s="92"/>
      <c r="I714" s="5"/>
      <c r="N714" s="5"/>
      <c r="O714" s="5"/>
    </row>
    <row r="715">
      <c r="A715" s="68"/>
      <c r="B715" s="2"/>
      <c r="D715" s="3"/>
      <c r="F715" s="4"/>
      <c r="G715" s="4"/>
      <c r="H715" s="92"/>
      <c r="I715" s="5"/>
      <c r="N715" s="5"/>
      <c r="O715" s="5"/>
    </row>
    <row r="716">
      <c r="A716" s="68"/>
      <c r="B716" s="2"/>
      <c r="D716" s="3"/>
      <c r="F716" s="4"/>
      <c r="G716" s="4"/>
      <c r="H716" s="92"/>
      <c r="I716" s="5"/>
      <c r="N716" s="5"/>
      <c r="O716" s="5"/>
    </row>
    <row r="717">
      <c r="A717" s="68"/>
      <c r="B717" s="2"/>
      <c r="D717" s="3"/>
      <c r="F717" s="4"/>
      <c r="G717" s="4"/>
      <c r="H717" s="92"/>
      <c r="I717" s="5"/>
      <c r="N717" s="5"/>
      <c r="O717" s="5"/>
    </row>
    <row r="718">
      <c r="A718" s="68"/>
      <c r="B718" s="2"/>
      <c r="D718" s="3"/>
      <c r="F718" s="4"/>
      <c r="G718" s="4"/>
      <c r="H718" s="92"/>
      <c r="I718" s="5"/>
      <c r="N718" s="5"/>
      <c r="O718" s="5"/>
    </row>
    <row r="719">
      <c r="A719" s="68"/>
      <c r="B719" s="2"/>
      <c r="D719" s="3"/>
      <c r="F719" s="4"/>
      <c r="G719" s="4"/>
      <c r="H719" s="92"/>
      <c r="I719" s="5"/>
      <c r="N719" s="5"/>
      <c r="O719" s="5"/>
    </row>
    <row r="720">
      <c r="A720" s="68"/>
      <c r="B720" s="2"/>
      <c r="D720" s="3"/>
      <c r="F720" s="4"/>
      <c r="G720" s="4"/>
      <c r="H720" s="92"/>
      <c r="I720" s="5"/>
      <c r="N720" s="5"/>
      <c r="O720" s="5"/>
    </row>
    <row r="721">
      <c r="A721" s="68"/>
      <c r="B721" s="2"/>
      <c r="D721" s="3"/>
      <c r="F721" s="4"/>
      <c r="G721" s="4"/>
      <c r="H721" s="92"/>
      <c r="I721" s="5"/>
      <c r="N721" s="5"/>
      <c r="O721" s="5"/>
    </row>
    <row r="722">
      <c r="A722" s="68"/>
      <c r="B722" s="2"/>
      <c r="D722" s="3"/>
      <c r="F722" s="4"/>
      <c r="G722" s="4"/>
      <c r="H722" s="92"/>
      <c r="I722" s="5"/>
      <c r="N722" s="5"/>
      <c r="O722" s="5"/>
    </row>
    <row r="723">
      <c r="A723" s="68"/>
      <c r="B723" s="2"/>
      <c r="D723" s="3"/>
      <c r="F723" s="4"/>
      <c r="G723" s="4"/>
      <c r="H723" s="92"/>
      <c r="I723" s="5"/>
      <c r="N723" s="5"/>
      <c r="O723" s="5"/>
    </row>
    <row r="724">
      <c r="A724" s="68"/>
      <c r="B724" s="2"/>
      <c r="D724" s="3"/>
      <c r="F724" s="4"/>
      <c r="G724" s="4"/>
      <c r="H724" s="92"/>
      <c r="I724" s="5"/>
      <c r="N724" s="5"/>
      <c r="O724" s="5"/>
    </row>
    <row r="725">
      <c r="A725" s="68"/>
      <c r="B725" s="2"/>
      <c r="D725" s="3"/>
      <c r="F725" s="4"/>
      <c r="G725" s="4"/>
      <c r="H725" s="92"/>
      <c r="I725" s="5"/>
      <c r="N725" s="5"/>
      <c r="O725" s="5"/>
    </row>
    <row r="726">
      <c r="A726" s="68"/>
      <c r="B726" s="2"/>
      <c r="D726" s="3"/>
      <c r="F726" s="4"/>
      <c r="G726" s="4"/>
      <c r="H726" s="92"/>
      <c r="I726" s="5"/>
      <c r="N726" s="5"/>
      <c r="O726" s="5"/>
    </row>
    <row r="727">
      <c r="A727" s="68"/>
      <c r="B727" s="2"/>
      <c r="D727" s="3"/>
      <c r="F727" s="4"/>
      <c r="G727" s="4"/>
      <c r="H727" s="92"/>
      <c r="I727" s="5"/>
      <c r="N727" s="5"/>
      <c r="O727" s="5"/>
    </row>
    <row r="728">
      <c r="A728" s="68"/>
      <c r="B728" s="2"/>
      <c r="D728" s="3"/>
      <c r="F728" s="4"/>
      <c r="G728" s="4"/>
      <c r="H728" s="92"/>
      <c r="I728" s="5"/>
      <c r="N728" s="5"/>
      <c r="O728" s="5"/>
    </row>
    <row r="729">
      <c r="A729" s="68"/>
      <c r="B729" s="2"/>
      <c r="D729" s="3"/>
      <c r="F729" s="4"/>
      <c r="G729" s="4"/>
      <c r="H729" s="92"/>
      <c r="I729" s="5"/>
      <c r="N729" s="5"/>
      <c r="O729" s="5"/>
    </row>
    <row r="730">
      <c r="A730" s="68"/>
      <c r="B730" s="2"/>
      <c r="D730" s="3"/>
      <c r="F730" s="4"/>
      <c r="G730" s="4"/>
      <c r="H730" s="92"/>
      <c r="I730" s="5"/>
      <c r="N730" s="5"/>
      <c r="O730" s="5"/>
    </row>
    <row r="731">
      <c r="A731" s="68"/>
      <c r="B731" s="2"/>
      <c r="D731" s="3"/>
      <c r="F731" s="4"/>
      <c r="G731" s="4"/>
      <c r="H731" s="92"/>
      <c r="I731" s="5"/>
      <c r="N731" s="5"/>
      <c r="O731" s="5"/>
    </row>
    <row r="732">
      <c r="A732" s="68"/>
      <c r="B732" s="2"/>
      <c r="D732" s="3"/>
      <c r="F732" s="4"/>
      <c r="G732" s="4"/>
      <c r="H732" s="92"/>
      <c r="I732" s="5"/>
      <c r="N732" s="5"/>
      <c r="O732" s="5"/>
    </row>
    <row r="733">
      <c r="A733" s="68"/>
      <c r="B733" s="2"/>
      <c r="D733" s="3"/>
      <c r="F733" s="4"/>
      <c r="G733" s="4"/>
      <c r="H733" s="92"/>
      <c r="I733" s="5"/>
      <c r="N733" s="5"/>
      <c r="O733" s="5"/>
    </row>
    <row r="734">
      <c r="A734" s="68"/>
      <c r="B734" s="2"/>
      <c r="D734" s="3"/>
      <c r="F734" s="4"/>
      <c r="G734" s="4"/>
      <c r="H734" s="92"/>
      <c r="I734" s="5"/>
      <c r="N734" s="5"/>
      <c r="O734" s="5"/>
    </row>
    <row r="735">
      <c r="A735" s="68"/>
      <c r="B735" s="2"/>
      <c r="D735" s="3"/>
      <c r="F735" s="4"/>
      <c r="G735" s="4"/>
      <c r="H735" s="92"/>
      <c r="I735" s="5"/>
      <c r="N735" s="5"/>
      <c r="O735" s="5"/>
    </row>
    <row r="736">
      <c r="A736" s="68"/>
      <c r="B736" s="2"/>
      <c r="D736" s="3"/>
      <c r="F736" s="4"/>
      <c r="G736" s="4"/>
      <c r="H736" s="92"/>
      <c r="I736" s="5"/>
      <c r="N736" s="5"/>
      <c r="O736" s="5"/>
    </row>
    <row r="737">
      <c r="A737" s="68"/>
      <c r="B737" s="2"/>
      <c r="D737" s="3"/>
      <c r="F737" s="4"/>
      <c r="G737" s="4"/>
      <c r="H737" s="92"/>
      <c r="I737" s="5"/>
      <c r="N737" s="5"/>
      <c r="O737" s="5"/>
    </row>
    <row r="738">
      <c r="A738" s="68"/>
      <c r="B738" s="2"/>
      <c r="D738" s="3"/>
      <c r="F738" s="4"/>
      <c r="G738" s="4"/>
      <c r="H738" s="92"/>
      <c r="I738" s="5"/>
      <c r="N738" s="5"/>
      <c r="O738" s="5"/>
    </row>
    <row r="739">
      <c r="A739" s="68"/>
      <c r="B739" s="2"/>
      <c r="D739" s="3"/>
      <c r="F739" s="4"/>
      <c r="G739" s="4"/>
      <c r="H739" s="92"/>
      <c r="I739" s="5"/>
      <c r="N739" s="5"/>
      <c r="O739" s="5"/>
    </row>
    <row r="740">
      <c r="A740" s="68"/>
      <c r="B740" s="2"/>
      <c r="D740" s="3"/>
      <c r="F740" s="4"/>
      <c r="G740" s="4"/>
      <c r="H740" s="92"/>
      <c r="I740" s="5"/>
      <c r="N740" s="5"/>
      <c r="O740" s="5"/>
    </row>
    <row r="741">
      <c r="A741" s="68"/>
      <c r="B741" s="2"/>
      <c r="D741" s="3"/>
      <c r="F741" s="4"/>
      <c r="G741" s="4"/>
      <c r="H741" s="92"/>
      <c r="I741" s="5"/>
      <c r="N741" s="5"/>
      <c r="O741" s="5"/>
    </row>
    <row r="742">
      <c r="A742" s="68"/>
      <c r="B742" s="2"/>
      <c r="D742" s="3"/>
      <c r="F742" s="4"/>
      <c r="G742" s="4"/>
      <c r="H742" s="92"/>
      <c r="I742" s="5"/>
      <c r="N742" s="5"/>
      <c r="O742" s="5"/>
    </row>
    <row r="743">
      <c r="A743" s="68"/>
      <c r="B743" s="2"/>
      <c r="D743" s="3"/>
      <c r="F743" s="4"/>
      <c r="G743" s="4"/>
      <c r="H743" s="92"/>
      <c r="I743" s="5"/>
      <c r="N743" s="5"/>
      <c r="O743" s="5"/>
    </row>
    <row r="744">
      <c r="A744" s="68"/>
      <c r="B744" s="2"/>
      <c r="D744" s="3"/>
      <c r="F744" s="4"/>
      <c r="G744" s="4"/>
      <c r="H744" s="92"/>
      <c r="I744" s="5"/>
      <c r="N744" s="5"/>
      <c r="O744" s="5"/>
    </row>
    <row r="745">
      <c r="A745" s="68"/>
      <c r="B745" s="2"/>
      <c r="D745" s="3"/>
      <c r="F745" s="4"/>
      <c r="G745" s="4"/>
      <c r="H745" s="92"/>
      <c r="I745" s="5"/>
      <c r="N745" s="5"/>
      <c r="O745" s="5"/>
    </row>
    <row r="746">
      <c r="A746" s="68"/>
      <c r="B746" s="2"/>
      <c r="D746" s="3"/>
      <c r="F746" s="4"/>
      <c r="G746" s="4"/>
      <c r="H746" s="92"/>
      <c r="I746" s="5"/>
      <c r="N746" s="5"/>
      <c r="O746" s="5"/>
    </row>
    <row r="747">
      <c r="A747" s="68"/>
      <c r="B747" s="2"/>
      <c r="D747" s="3"/>
      <c r="F747" s="4"/>
      <c r="G747" s="4"/>
      <c r="H747" s="92"/>
      <c r="I747" s="5"/>
      <c r="N747" s="5"/>
      <c r="O747" s="5"/>
    </row>
    <row r="748">
      <c r="A748" s="68"/>
      <c r="B748" s="2"/>
      <c r="D748" s="3"/>
      <c r="F748" s="4"/>
      <c r="G748" s="4"/>
      <c r="H748" s="92"/>
      <c r="I748" s="5"/>
      <c r="N748" s="5"/>
      <c r="O748" s="5"/>
    </row>
    <row r="749">
      <c r="A749" s="68"/>
      <c r="B749" s="2"/>
      <c r="D749" s="3"/>
      <c r="F749" s="4"/>
      <c r="G749" s="4"/>
      <c r="H749" s="92"/>
      <c r="I749" s="5"/>
      <c r="N749" s="5"/>
      <c r="O749" s="5"/>
    </row>
    <row r="750">
      <c r="A750" s="68"/>
      <c r="B750" s="2"/>
      <c r="D750" s="3"/>
      <c r="F750" s="4"/>
      <c r="G750" s="4"/>
      <c r="H750" s="92"/>
      <c r="I750" s="5"/>
      <c r="N750" s="5"/>
      <c r="O750" s="5"/>
    </row>
    <row r="751">
      <c r="A751" s="68"/>
      <c r="B751" s="2"/>
      <c r="D751" s="3"/>
      <c r="F751" s="4"/>
      <c r="G751" s="4"/>
      <c r="H751" s="92"/>
      <c r="I751" s="5"/>
      <c r="N751" s="5"/>
      <c r="O751" s="5"/>
    </row>
    <row r="752">
      <c r="A752" s="68"/>
      <c r="B752" s="2"/>
      <c r="D752" s="3"/>
      <c r="F752" s="4"/>
      <c r="G752" s="4"/>
      <c r="H752" s="92"/>
      <c r="I752" s="5"/>
      <c r="N752" s="5"/>
      <c r="O752" s="5"/>
    </row>
    <row r="753">
      <c r="A753" s="68"/>
      <c r="B753" s="2"/>
      <c r="D753" s="3"/>
      <c r="F753" s="4"/>
      <c r="G753" s="4"/>
      <c r="H753" s="92"/>
      <c r="I753" s="5"/>
      <c r="N753" s="5"/>
      <c r="O753" s="5"/>
    </row>
    <row r="754">
      <c r="A754" s="68"/>
      <c r="B754" s="2"/>
      <c r="D754" s="3"/>
      <c r="F754" s="4"/>
      <c r="G754" s="4"/>
      <c r="H754" s="92"/>
      <c r="I754" s="5"/>
      <c r="N754" s="5"/>
      <c r="O754" s="5"/>
    </row>
    <row r="755">
      <c r="A755" s="68"/>
      <c r="B755" s="2"/>
      <c r="D755" s="3"/>
      <c r="F755" s="4"/>
      <c r="G755" s="4"/>
      <c r="H755" s="92"/>
      <c r="I755" s="5"/>
      <c r="N755" s="5"/>
      <c r="O755" s="5"/>
    </row>
    <row r="756">
      <c r="A756" s="68"/>
      <c r="B756" s="2"/>
      <c r="D756" s="3"/>
      <c r="F756" s="4"/>
      <c r="G756" s="4"/>
      <c r="H756" s="92"/>
      <c r="I756" s="5"/>
      <c r="N756" s="5"/>
      <c r="O756" s="5"/>
    </row>
    <row r="757">
      <c r="A757" s="68"/>
      <c r="B757" s="2"/>
      <c r="D757" s="3"/>
      <c r="F757" s="4"/>
      <c r="G757" s="4"/>
      <c r="H757" s="92"/>
      <c r="I757" s="5"/>
      <c r="N757" s="5"/>
      <c r="O757" s="5"/>
    </row>
    <row r="758">
      <c r="A758" s="68"/>
      <c r="B758" s="2"/>
      <c r="D758" s="3"/>
      <c r="F758" s="4"/>
      <c r="G758" s="4"/>
      <c r="H758" s="92"/>
      <c r="I758" s="5"/>
      <c r="N758" s="5"/>
      <c r="O758" s="5"/>
    </row>
    <row r="759">
      <c r="A759" s="68"/>
      <c r="B759" s="2"/>
      <c r="D759" s="3"/>
      <c r="F759" s="4"/>
      <c r="G759" s="4"/>
      <c r="H759" s="92"/>
      <c r="I759" s="5"/>
      <c r="N759" s="5"/>
      <c r="O759" s="5"/>
    </row>
    <row r="760">
      <c r="A760" s="68"/>
      <c r="B760" s="2"/>
      <c r="D760" s="3"/>
      <c r="F760" s="4"/>
      <c r="G760" s="4"/>
      <c r="H760" s="92"/>
      <c r="I760" s="5"/>
      <c r="N760" s="5"/>
      <c r="O760" s="5"/>
    </row>
    <row r="761">
      <c r="A761" s="68"/>
      <c r="B761" s="2"/>
      <c r="D761" s="3"/>
      <c r="F761" s="4"/>
      <c r="G761" s="4"/>
      <c r="H761" s="92"/>
      <c r="I761" s="5"/>
      <c r="N761" s="5"/>
      <c r="O761" s="5"/>
    </row>
    <row r="762">
      <c r="A762" s="68"/>
      <c r="B762" s="2"/>
      <c r="D762" s="3"/>
      <c r="F762" s="4"/>
      <c r="G762" s="4"/>
      <c r="H762" s="92"/>
      <c r="I762" s="5"/>
      <c r="N762" s="5"/>
      <c r="O762" s="5"/>
    </row>
    <row r="763">
      <c r="A763" s="68"/>
      <c r="B763" s="2"/>
      <c r="D763" s="3"/>
      <c r="F763" s="4"/>
      <c r="G763" s="4"/>
      <c r="H763" s="92"/>
      <c r="I763" s="5"/>
      <c r="N763" s="5"/>
      <c r="O763" s="5"/>
    </row>
    <row r="764">
      <c r="A764" s="68"/>
      <c r="B764" s="2"/>
      <c r="D764" s="3"/>
      <c r="F764" s="4"/>
      <c r="G764" s="4"/>
      <c r="H764" s="92"/>
      <c r="I764" s="5"/>
      <c r="N764" s="5"/>
      <c r="O764" s="5"/>
    </row>
    <row r="765">
      <c r="A765" s="68"/>
      <c r="B765" s="2"/>
      <c r="D765" s="3"/>
      <c r="F765" s="4"/>
      <c r="G765" s="4"/>
      <c r="H765" s="92"/>
      <c r="I765" s="5"/>
      <c r="N765" s="5"/>
      <c r="O765" s="5"/>
    </row>
    <row r="766">
      <c r="A766" s="68"/>
      <c r="B766" s="2"/>
      <c r="D766" s="3"/>
      <c r="F766" s="4"/>
      <c r="G766" s="4"/>
      <c r="H766" s="92"/>
      <c r="I766" s="5"/>
      <c r="N766" s="5"/>
      <c r="O766" s="5"/>
    </row>
    <row r="767">
      <c r="A767" s="68"/>
      <c r="B767" s="2"/>
      <c r="D767" s="3"/>
      <c r="F767" s="4"/>
      <c r="G767" s="4"/>
      <c r="H767" s="92"/>
      <c r="I767" s="5"/>
      <c r="N767" s="5"/>
      <c r="O767" s="5"/>
    </row>
    <row r="768">
      <c r="A768" s="68"/>
      <c r="B768" s="2"/>
      <c r="D768" s="3"/>
      <c r="F768" s="4"/>
      <c r="G768" s="4"/>
      <c r="H768" s="92"/>
      <c r="I768" s="5"/>
      <c r="N768" s="5"/>
      <c r="O768" s="5"/>
    </row>
    <row r="769">
      <c r="A769" s="68"/>
      <c r="B769" s="2"/>
      <c r="D769" s="3"/>
      <c r="F769" s="4"/>
      <c r="G769" s="4"/>
      <c r="H769" s="92"/>
      <c r="I769" s="5"/>
      <c r="N769" s="5"/>
      <c r="O769" s="5"/>
    </row>
    <row r="770">
      <c r="A770" s="68"/>
      <c r="B770" s="2"/>
      <c r="D770" s="3"/>
      <c r="F770" s="4"/>
      <c r="G770" s="4"/>
      <c r="H770" s="92"/>
      <c r="I770" s="5"/>
      <c r="N770" s="5"/>
      <c r="O770" s="5"/>
    </row>
    <row r="771">
      <c r="A771" s="68"/>
      <c r="B771" s="2"/>
      <c r="D771" s="3"/>
      <c r="F771" s="4"/>
      <c r="G771" s="4"/>
      <c r="H771" s="92"/>
      <c r="I771" s="5"/>
      <c r="N771" s="5"/>
      <c r="O771" s="5"/>
    </row>
    <row r="772">
      <c r="A772" s="68"/>
      <c r="B772" s="2"/>
      <c r="D772" s="3"/>
      <c r="F772" s="4"/>
      <c r="G772" s="4"/>
      <c r="H772" s="92"/>
      <c r="I772" s="5"/>
      <c r="N772" s="5"/>
      <c r="O772" s="5"/>
    </row>
    <row r="773">
      <c r="A773" s="68"/>
      <c r="B773" s="2"/>
      <c r="D773" s="3"/>
      <c r="F773" s="4"/>
      <c r="G773" s="4"/>
      <c r="H773" s="92"/>
      <c r="I773" s="5"/>
      <c r="N773" s="5"/>
      <c r="O773" s="5"/>
    </row>
    <row r="774">
      <c r="A774" s="68"/>
      <c r="B774" s="2"/>
      <c r="D774" s="3"/>
      <c r="F774" s="4"/>
      <c r="G774" s="4"/>
      <c r="H774" s="92"/>
      <c r="I774" s="5"/>
      <c r="N774" s="5"/>
      <c r="O774" s="5"/>
    </row>
    <row r="775">
      <c r="A775" s="68"/>
      <c r="B775" s="2"/>
      <c r="D775" s="3"/>
      <c r="F775" s="4"/>
      <c r="G775" s="4"/>
      <c r="H775" s="92"/>
      <c r="I775" s="5"/>
      <c r="N775" s="5"/>
      <c r="O775" s="5"/>
    </row>
    <row r="776">
      <c r="A776" s="68"/>
      <c r="B776" s="2"/>
      <c r="D776" s="3"/>
      <c r="F776" s="4"/>
      <c r="G776" s="4"/>
      <c r="H776" s="92"/>
      <c r="I776" s="5"/>
      <c r="N776" s="5"/>
      <c r="O776" s="5"/>
    </row>
    <row r="777">
      <c r="A777" s="68"/>
      <c r="B777" s="2"/>
      <c r="D777" s="3"/>
      <c r="F777" s="4"/>
      <c r="G777" s="4"/>
      <c r="H777" s="92"/>
      <c r="I777" s="5"/>
      <c r="N777" s="5"/>
      <c r="O777" s="5"/>
    </row>
    <row r="778">
      <c r="A778" s="68"/>
      <c r="B778" s="2"/>
      <c r="D778" s="3"/>
      <c r="F778" s="4"/>
      <c r="G778" s="4"/>
      <c r="H778" s="92"/>
      <c r="I778" s="5"/>
      <c r="N778" s="5"/>
      <c r="O778" s="5"/>
    </row>
    <row r="779">
      <c r="A779" s="68"/>
      <c r="B779" s="2"/>
      <c r="D779" s="3"/>
      <c r="F779" s="4"/>
      <c r="G779" s="4"/>
      <c r="H779" s="92"/>
      <c r="I779" s="5"/>
      <c r="N779" s="5"/>
      <c r="O779" s="5"/>
    </row>
    <row r="780">
      <c r="A780" s="68"/>
      <c r="B780" s="2"/>
      <c r="D780" s="3"/>
      <c r="F780" s="4"/>
      <c r="G780" s="4"/>
      <c r="H780" s="92"/>
      <c r="I780" s="5"/>
      <c r="N780" s="5"/>
      <c r="O780" s="5"/>
    </row>
    <row r="781">
      <c r="A781" s="68"/>
      <c r="B781" s="2"/>
      <c r="D781" s="3"/>
      <c r="F781" s="4"/>
      <c r="G781" s="4"/>
      <c r="H781" s="92"/>
      <c r="I781" s="5"/>
      <c r="N781" s="5"/>
      <c r="O781" s="5"/>
    </row>
    <row r="782">
      <c r="A782" s="68"/>
      <c r="B782" s="2"/>
      <c r="D782" s="3"/>
      <c r="F782" s="4"/>
      <c r="G782" s="4"/>
      <c r="H782" s="92"/>
      <c r="I782" s="5"/>
      <c r="N782" s="5"/>
      <c r="O782" s="5"/>
    </row>
    <row r="783">
      <c r="A783" s="68"/>
      <c r="B783" s="2"/>
      <c r="D783" s="3"/>
      <c r="F783" s="4"/>
      <c r="G783" s="4"/>
      <c r="H783" s="92"/>
      <c r="I783" s="5"/>
      <c r="N783" s="5"/>
      <c r="O783" s="5"/>
    </row>
    <row r="784">
      <c r="A784" s="68"/>
      <c r="B784" s="2"/>
      <c r="D784" s="3"/>
      <c r="F784" s="4"/>
      <c r="G784" s="4"/>
      <c r="H784" s="92"/>
      <c r="I784" s="5"/>
      <c r="N784" s="5"/>
      <c r="O784" s="5"/>
    </row>
    <row r="785">
      <c r="A785" s="68"/>
      <c r="B785" s="2"/>
      <c r="D785" s="3"/>
      <c r="F785" s="4"/>
      <c r="G785" s="4"/>
      <c r="H785" s="92"/>
      <c r="I785" s="5"/>
      <c r="N785" s="5"/>
      <c r="O785" s="5"/>
    </row>
    <row r="786">
      <c r="A786" s="68"/>
      <c r="B786" s="2"/>
      <c r="D786" s="3"/>
      <c r="F786" s="4"/>
      <c r="G786" s="4"/>
      <c r="H786" s="92"/>
      <c r="I786" s="5"/>
      <c r="N786" s="5"/>
      <c r="O786" s="5"/>
    </row>
    <row r="787">
      <c r="A787" s="68"/>
      <c r="B787" s="2"/>
      <c r="D787" s="3"/>
      <c r="F787" s="4"/>
      <c r="G787" s="4"/>
      <c r="H787" s="92"/>
      <c r="I787" s="5"/>
      <c r="N787" s="5"/>
      <c r="O787" s="5"/>
    </row>
    <row r="788">
      <c r="A788" s="68"/>
      <c r="B788" s="2"/>
      <c r="D788" s="3"/>
      <c r="F788" s="4"/>
      <c r="G788" s="4"/>
      <c r="H788" s="92"/>
      <c r="I788" s="5"/>
      <c r="N788" s="5"/>
      <c r="O788" s="5"/>
    </row>
    <row r="789">
      <c r="A789" s="68"/>
      <c r="B789" s="2"/>
      <c r="D789" s="3"/>
      <c r="F789" s="4"/>
      <c r="G789" s="4"/>
      <c r="H789" s="92"/>
      <c r="I789" s="5"/>
      <c r="N789" s="5"/>
      <c r="O789" s="5"/>
    </row>
    <row r="790">
      <c r="A790" s="68"/>
      <c r="B790" s="2"/>
      <c r="D790" s="3"/>
      <c r="F790" s="4"/>
      <c r="G790" s="4"/>
      <c r="H790" s="92"/>
      <c r="I790" s="5"/>
      <c r="N790" s="5"/>
      <c r="O790" s="5"/>
    </row>
    <row r="791">
      <c r="A791" s="68"/>
      <c r="B791" s="2"/>
      <c r="D791" s="3"/>
      <c r="F791" s="4"/>
      <c r="G791" s="4"/>
      <c r="H791" s="92"/>
      <c r="I791" s="5"/>
      <c r="N791" s="5"/>
      <c r="O791" s="5"/>
    </row>
    <row r="792">
      <c r="A792" s="68"/>
      <c r="B792" s="2"/>
      <c r="D792" s="3"/>
      <c r="F792" s="4"/>
      <c r="G792" s="4"/>
      <c r="H792" s="92"/>
      <c r="I792" s="5"/>
      <c r="N792" s="5"/>
      <c r="O792" s="5"/>
    </row>
    <row r="793">
      <c r="A793" s="68"/>
      <c r="B793" s="2"/>
      <c r="D793" s="3"/>
      <c r="F793" s="4"/>
      <c r="G793" s="4"/>
      <c r="H793" s="92"/>
      <c r="I793" s="5"/>
      <c r="N793" s="5"/>
      <c r="O793" s="5"/>
    </row>
    <row r="794">
      <c r="A794" s="68"/>
      <c r="B794" s="2"/>
      <c r="D794" s="3"/>
      <c r="F794" s="4"/>
      <c r="G794" s="4"/>
      <c r="H794" s="92"/>
      <c r="I794" s="5"/>
      <c r="N794" s="5"/>
      <c r="O794" s="5"/>
    </row>
    <row r="795">
      <c r="A795" s="68"/>
      <c r="B795" s="2"/>
      <c r="D795" s="3"/>
      <c r="F795" s="4"/>
      <c r="G795" s="4"/>
      <c r="H795" s="92"/>
      <c r="I795" s="5"/>
      <c r="N795" s="5"/>
      <c r="O795" s="5"/>
    </row>
    <row r="796">
      <c r="A796" s="68"/>
      <c r="B796" s="2"/>
      <c r="D796" s="3"/>
      <c r="F796" s="4"/>
      <c r="G796" s="4"/>
      <c r="H796" s="92"/>
      <c r="I796" s="5"/>
      <c r="N796" s="5"/>
      <c r="O796" s="5"/>
    </row>
    <row r="797">
      <c r="A797" s="68"/>
      <c r="B797" s="2"/>
      <c r="D797" s="3"/>
      <c r="F797" s="4"/>
      <c r="G797" s="4"/>
      <c r="H797" s="92"/>
      <c r="I797" s="5"/>
      <c r="N797" s="5"/>
      <c r="O797" s="5"/>
    </row>
    <row r="798">
      <c r="A798" s="68"/>
      <c r="B798" s="2"/>
      <c r="D798" s="3"/>
      <c r="F798" s="4"/>
      <c r="G798" s="4"/>
      <c r="H798" s="92"/>
      <c r="I798" s="5"/>
      <c r="N798" s="5"/>
      <c r="O798" s="5"/>
    </row>
    <row r="799">
      <c r="A799" s="68"/>
      <c r="B799" s="2"/>
      <c r="D799" s="3"/>
      <c r="F799" s="4"/>
      <c r="G799" s="4"/>
      <c r="H799" s="92"/>
      <c r="I799" s="5"/>
      <c r="N799" s="5"/>
      <c r="O799" s="5"/>
    </row>
    <row r="800">
      <c r="A800" s="68"/>
      <c r="B800" s="2"/>
      <c r="D800" s="3"/>
      <c r="F800" s="4"/>
      <c r="G800" s="4"/>
      <c r="H800" s="92"/>
      <c r="I800" s="5"/>
      <c r="N800" s="5"/>
      <c r="O800" s="5"/>
    </row>
    <row r="801">
      <c r="A801" s="68"/>
      <c r="B801" s="2"/>
      <c r="D801" s="3"/>
      <c r="F801" s="4"/>
      <c r="G801" s="4"/>
      <c r="H801" s="92"/>
      <c r="I801" s="5"/>
      <c r="N801" s="5"/>
      <c r="O801" s="5"/>
    </row>
    <row r="802">
      <c r="A802" s="68"/>
      <c r="B802" s="2"/>
      <c r="D802" s="3"/>
      <c r="F802" s="4"/>
      <c r="G802" s="4"/>
      <c r="H802" s="92"/>
      <c r="I802" s="5"/>
      <c r="N802" s="5"/>
      <c r="O802" s="5"/>
    </row>
    <row r="803">
      <c r="A803" s="68"/>
      <c r="B803" s="2"/>
      <c r="D803" s="3"/>
      <c r="F803" s="4"/>
      <c r="G803" s="4"/>
      <c r="H803" s="92"/>
      <c r="I803" s="5"/>
      <c r="N803" s="5"/>
      <c r="O803" s="5"/>
    </row>
    <row r="804">
      <c r="A804" s="68"/>
      <c r="B804" s="2"/>
      <c r="D804" s="3"/>
      <c r="F804" s="4"/>
      <c r="G804" s="4"/>
      <c r="H804" s="92"/>
      <c r="I804" s="5"/>
      <c r="N804" s="5"/>
      <c r="O804" s="5"/>
    </row>
    <row r="805">
      <c r="A805" s="68"/>
      <c r="B805" s="2"/>
      <c r="D805" s="3"/>
      <c r="F805" s="4"/>
      <c r="G805" s="4"/>
      <c r="H805" s="92"/>
      <c r="I805" s="5"/>
      <c r="N805" s="5"/>
      <c r="O805" s="5"/>
    </row>
    <row r="806">
      <c r="A806" s="68"/>
      <c r="B806" s="2"/>
      <c r="D806" s="3"/>
      <c r="F806" s="4"/>
      <c r="G806" s="4"/>
      <c r="H806" s="92"/>
      <c r="I806" s="5"/>
      <c r="N806" s="5"/>
      <c r="O806" s="5"/>
    </row>
    <row r="807">
      <c r="A807" s="68"/>
      <c r="B807" s="2"/>
      <c r="D807" s="3"/>
      <c r="F807" s="4"/>
      <c r="G807" s="4"/>
      <c r="H807" s="92"/>
      <c r="I807" s="5"/>
      <c r="N807" s="5"/>
      <c r="O807" s="5"/>
    </row>
    <row r="808">
      <c r="A808" s="68"/>
      <c r="B808" s="2"/>
      <c r="D808" s="3"/>
      <c r="F808" s="4"/>
      <c r="G808" s="4"/>
      <c r="H808" s="92"/>
      <c r="I808" s="5"/>
      <c r="N808" s="5"/>
      <c r="O808" s="5"/>
    </row>
    <row r="809">
      <c r="A809" s="68"/>
      <c r="B809" s="2"/>
      <c r="D809" s="3"/>
      <c r="F809" s="4"/>
      <c r="G809" s="4"/>
      <c r="H809" s="92"/>
      <c r="I809" s="5"/>
      <c r="N809" s="5"/>
      <c r="O809" s="5"/>
    </row>
    <row r="810">
      <c r="A810" s="68"/>
      <c r="B810" s="2"/>
      <c r="D810" s="3"/>
      <c r="F810" s="4"/>
      <c r="G810" s="4"/>
      <c r="H810" s="92"/>
      <c r="I810" s="5"/>
      <c r="N810" s="5"/>
      <c r="O810" s="5"/>
    </row>
    <row r="811">
      <c r="A811" s="68"/>
      <c r="B811" s="2"/>
      <c r="D811" s="3"/>
      <c r="F811" s="4"/>
      <c r="G811" s="4"/>
      <c r="H811" s="92"/>
      <c r="I811" s="5"/>
      <c r="N811" s="5"/>
      <c r="O811" s="5"/>
    </row>
    <row r="812">
      <c r="A812" s="68"/>
      <c r="B812" s="2"/>
      <c r="D812" s="3"/>
      <c r="F812" s="4"/>
      <c r="G812" s="4"/>
      <c r="H812" s="92"/>
      <c r="I812" s="5"/>
      <c r="N812" s="5"/>
      <c r="O812" s="5"/>
    </row>
    <row r="813">
      <c r="A813" s="68"/>
      <c r="B813" s="2"/>
      <c r="D813" s="3"/>
      <c r="F813" s="4"/>
      <c r="G813" s="4"/>
      <c r="H813" s="92"/>
      <c r="I813" s="5"/>
      <c r="N813" s="5"/>
      <c r="O813" s="5"/>
    </row>
    <row r="814">
      <c r="A814" s="68"/>
      <c r="B814" s="2"/>
      <c r="D814" s="3"/>
      <c r="F814" s="4"/>
      <c r="G814" s="4"/>
      <c r="H814" s="92"/>
      <c r="I814" s="5"/>
      <c r="N814" s="5"/>
      <c r="O814" s="5"/>
    </row>
    <row r="815">
      <c r="A815" s="68"/>
      <c r="B815" s="2"/>
      <c r="D815" s="3"/>
      <c r="F815" s="4"/>
      <c r="G815" s="4"/>
      <c r="H815" s="92"/>
      <c r="I815" s="5"/>
      <c r="N815" s="5"/>
      <c r="O815" s="5"/>
    </row>
    <row r="816">
      <c r="A816" s="68"/>
      <c r="B816" s="2"/>
      <c r="D816" s="3"/>
      <c r="F816" s="4"/>
      <c r="G816" s="4"/>
      <c r="H816" s="92"/>
      <c r="I816" s="5"/>
      <c r="N816" s="5"/>
      <c r="O816" s="5"/>
    </row>
    <row r="817">
      <c r="A817" s="68"/>
      <c r="B817" s="2"/>
      <c r="D817" s="3"/>
      <c r="F817" s="4"/>
      <c r="G817" s="4"/>
      <c r="H817" s="92"/>
      <c r="I817" s="5"/>
      <c r="N817" s="5"/>
      <c r="O817" s="5"/>
    </row>
    <row r="818">
      <c r="A818" s="68"/>
      <c r="B818" s="2"/>
      <c r="D818" s="3"/>
      <c r="F818" s="4"/>
      <c r="G818" s="4"/>
      <c r="H818" s="92"/>
      <c r="I818" s="5"/>
      <c r="N818" s="5"/>
      <c r="O818" s="5"/>
    </row>
    <row r="819">
      <c r="A819" s="68"/>
      <c r="B819" s="2"/>
      <c r="D819" s="3"/>
      <c r="F819" s="4"/>
      <c r="G819" s="4"/>
      <c r="H819" s="92"/>
      <c r="I819" s="5"/>
      <c r="N819" s="5"/>
      <c r="O819" s="5"/>
    </row>
    <row r="820">
      <c r="A820" s="68"/>
      <c r="B820" s="2"/>
      <c r="D820" s="3"/>
      <c r="F820" s="4"/>
      <c r="G820" s="4"/>
      <c r="H820" s="92"/>
      <c r="I820" s="5"/>
      <c r="N820" s="5"/>
      <c r="O820" s="5"/>
    </row>
    <row r="821">
      <c r="A821" s="68"/>
      <c r="B821" s="2"/>
      <c r="D821" s="3"/>
      <c r="F821" s="4"/>
      <c r="G821" s="4"/>
      <c r="H821" s="92"/>
      <c r="I821" s="5"/>
      <c r="N821" s="5"/>
      <c r="O821" s="5"/>
    </row>
    <row r="822">
      <c r="A822" s="68"/>
      <c r="B822" s="2"/>
      <c r="D822" s="3"/>
      <c r="F822" s="4"/>
      <c r="G822" s="4"/>
      <c r="H822" s="92"/>
      <c r="I822" s="5"/>
      <c r="N822" s="5"/>
      <c r="O822" s="5"/>
    </row>
    <row r="823">
      <c r="A823" s="68"/>
      <c r="B823" s="2"/>
      <c r="D823" s="3"/>
      <c r="F823" s="4"/>
      <c r="G823" s="4"/>
      <c r="H823" s="92"/>
      <c r="I823" s="5"/>
      <c r="N823" s="5"/>
      <c r="O823" s="5"/>
    </row>
    <row r="824">
      <c r="A824" s="68"/>
      <c r="B824" s="2"/>
      <c r="D824" s="3"/>
      <c r="F824" s="4"/>
      <c r="G824" s="4"/>
      <c r="H824" s="92"/>
      <c r="I824" s="5"/>
      <c r="N824" s="5"/>
      <c r="O824" s="5"/>
    </row>
    <row r="825">
      <c r="A825" s="68"/>
      <c r="B825" s="2"/>
      <c r="D825" s="3"/>
      <c r="F825" s="4"/>
      <c r="G825" s="4"/>
      <c r="H825" s="92"/>
      <c r="I825" s="5"/>
      <c r="N825" s="5"/>
      <c r="O825" s="5"/>
    </row>
    <row r="826">
      <c r="A826" s="68"/>
      <c r="B826" s="2"/>
      <c r="D826" s="3"/>
      <c r="F826" s="4"/>
      <c r="G826" s="4"/>
      <c r="H826" s="92"/>
      <c r="I826" s="5"/>
      <c r="N826" s="5"/>
      <c r="O826" s="5"/>
    </row>
    <row r="827">
      <c r="A827" s="68"/>
      <c r="B827" s="2"/>
      <c r="D827" s="3"/>
      <c r="F827" s="4"/>
      <c r="G827" s="4"/>
      <c r="H827" s="92"/>
      <c r="I827" s="5"/>
      <c r="N827" s="5"/>
      <c r="O827" s="5"/>
    </row>
    <row r="828">
      <c r="A828" s="68"/>
      <c r="B828" s="2"/>
      <c r="D828" s="3"/>
      <c r="F828" s="4"/>
      <c r="G828" s="4"/>
      <c r="H828" s="92"/>
      <c r="I828" s="5"/>
      <c r="N828" s="5"/>
      <c r="O828" s="5"/>
    </row>
    <row r="829">
      <c r="A829" s="68"/>
      <c r="B829" s="2"/>
      <c r="D829" s="3"/>
      <c r="F829" s="4"/>
      <c r="G829" s="4"/>
      <c r="H829" s="92"/>
      <c r="I829" s="5"/>
      <c r="N829" s="5"/>
      <c r="O829" s="5"/>
    </row>
    <row r="830">
      <c r="A830" s="68"/>
      <c r="B830" s="2"/>
      <c r="D830" s="3"/>
      <c r="F830" s="4"/>
      <c r="G830" s="4"/>
      <c r="H830" s="92"/>
      <c r="I830" s="5"/>
      <c r="N830" s="5"/>
      <c r="O830" s="5"/>
    </row>
    <row r="831">
      <c r="A831" s="68"/>
      <c r="B831" s="2"/>
      <c r="D831" s="3"/>
      <c r="F831" s="4"/>
      <c r="G831" s="4"/>
      <c r="H831" s="92"/>
      <c r="I831" s="5"/>
      <c r="N831" s="5"/>
      <c r="O831" s="5"/>
    </row>
    <row r="832">
      <c r="A832" s="68"/>
      <c r="B832" s="2"/>
      <c r="D832" s="3"/>
      <c r="F832" s="4"/>
      <c r="G832" s="4"/>
      <c r="H832" s="92"/>
      <c r="I832" s="5"/>
      <c r="N832" s="5"/>
      <c r="O832" s="5"/>
    </row>
    <row r="833">
      <c r="A833" s="68"/>
      <c r="B833" s="2"/>
      <c r="D833" s="3"/>
      <c r="F833" s="4"/>
      <c r="G833" s="4"/>
      <c r="H833" s="92"/>
      <c r="I833" s="5"/>
      <c r="N833" s="5"/>
      <c r="O833" s="5"/>
    </row>
    <row r="834">
      <c r="A834" s="68"/>
      <c r="B834" s="2"/>
      <c r="D834" s="3"/>
      <c r="F834" s="4"/>
      <c r="G834" s="4"/>
      <c r="H834" s="92"/>
      <c r="I834" s="5"/>
      <c r="N834" s="5"/>
      <c r="O834" s="5"/>
    </row>
    <row r="835">
      <c r="A835" s="68"/>
      <c r="B835" s="2"/>
      <c r="D835" s="3"/>
      <c r="F835" s="4"/>
      <c r="G835" s="4"/>
      <c r="H835" s="92"/>
      <c r="I835" s="5"/>
      <c r="N835" s="5"/>
      <c r="O835" s="5"/>
    </row>
    <row r="836">
      <c r="A836" s="68"/>
      <c r="B836" s="2"/>
      <c r="D836" s="3"/>
      <c r="F836" s="4"/>
      <c r="G836" s="4"/>
      <c r="H836" s="92"/>
      <c r="I836" s="5"/>
      <c r="N836" s="5"/>
      <c r="O836" s="5"/>
    </row>
    <row r="837">
      <c r="A837" s="68"/>
      <c r="B837" s="2"/>
      <c r="D837" s="3"/>
      <c r="F837" s="4"/>
      <c r="G837" s="4"/>
      <c r="H837" s="92"/>
      <c r="I837" s="5"/>
      <c r="N837" s="5"/>
      <c r="O837" s="5"/>
    </row>
    <row r="838">
      <c r="A838" s="68"/>
      <c r="B838" s="2"/>
      <c r="D838" s="3"/>
      <c r="F838" s="4"/>
      <c r="G838" s="4"/>
      <c r="H838" s="92"/>
      <c r="I838" s="5"/>
      <c r="N838" s="5"/>
      <c r="O838" s="5"/>
    </row>
    <row r="839">
      <c r="A839" s="68"/>
      <c r="B839" s="2"/>
      <c r="D839" s="3"/>
      <c r="F839" s="4"/>
      <c r="G839" s="4"/>
      <c r="H839" s="92"/>
      <c r="I839" s="5"/>
      <c r="N839" s="5"/>
      <c r="O839" s="5"/>
    </row>
    <row r="840">
      <c r="A840" s="68"/>
      <c r="B840" s="2"/>
      <c r="D840" s="3"/>
      <c r="F840" s="4"/>
      <c r="G840" s="4"/>
      <c r="H840" s="92"/>
      <c r="I840" s="5"/>
      <c r="N840" s="5"/>
      <c r="O840" s="5"/>
    </row>
    <row r="841">
      <c r="A841" s="68"/>
      <c r="B841" s="2"/>
      <c r="D841" s="3"/>
      <c r="F841" s="4"/>
      <c r="G841" s="4"/>
      <c r="H841" s="92"/>
      <c r="I841" s="5"/>
      <c r="N841" s="5"/>
      <c r="O841" s="5"/>
    </row>
    <row r="842">
      <c r="A842" s="68"/>
      <c r="B842" s="2"/>
      <c r="D842" s="3"/>
      <c r="F842" s="4"/>
      <c r="G842" s="4"/>
      <c r="H842" s="92"/>
      <c r="I842" s="5"/>
      <c r="N842" s="5"/>
      <c r="O842" s="5"/>
    </row>
    <row r="843">
      <c r="A843" s="68"/>
      <c r="B843" s="2"/>
      <c r="D843" s="3"/>
      <c r="F843" s="4"/>
      <c r="G843" s="4"/>
      <c r="H843" s="92"/>
      <c r="I843" s="5"/>
      <c r="N843" s="5"/>
      <c r="O843" s="5"/>
    </row>
    <row r="844">
      <c r="A844" s="68"/>
      <c r="B844" s="2"/>
      <c r="D844" s="3"/>
      <c r="F844" s="4"/>
      <c r="G844" s="4"/>
      <c r="H844" s="92"/>
      <c r="I844" s="5"/>
      <c r="N844" s="5"/>
      <c r="O844" s="5"/>
    </row>
    <row r="845">
      <c r="A845" s="68"/>
      <c r="B845" s="2"/>
      <c r="D845" s="3"/>
      <c r="F845" s="4"/>
      <c r="G845" s="4"/>
      <c r="H845" s="92"/>
      <c r="I845" s="5"/>
      <c r="N845" s="5"/>
      <c r="O845" s="5"/>
    </row>
    <row r="846">
      <c r="A846" s="68"/>
      <c r="B846" s="2"/>
      <c r="D846" s="3"/>
      <c r="F846" s="4"/>
      <c r="G846" s="4"/>
      <c r="H846" s="92"/>
      <c r="I846" s="5"/>
      <c r="N846" s="5"/>
      <c r="O846" s="5"/>
    </row>
    <row r="847">
      <c r="A847" s="68"/>
      <c r="B847" s="2"/>
      <c r="D847" s="3"/>
      <c r="F847" s="4"/>
      <c r="G847" s="4"/>
      <c r="H847" s="92"/>
      <c r="I847" s="5"/>
      <c r="N847" s="5"/>
      <c r="O847" s="5"/>
    </row>
    <row r="848">
      <c r="A848" s="68"/>
      <c r="B848" s="2"/>
      <c r="D848" s="3"/>
      <c r="F848" s="4"/>
      <c r="G848" s="4"/>
      <c r="H848" s="92"/>
      <c r="I848" s="5"/>
      <c r="N848" s="5"/>
      <c r="O848" s="5"/>
    </row>
    <row r="849">
      <c r="A849" s="68"/>
      <c r="B849" s="2"/>
      <c r="D849" s="3"/>
      <c r="F849" s="4"/>
      <c r="G849" s="4"/>
      <c r="H849" s="92"/>
      <c r="I849" s="5"/>
      <c r="N849" s="5"/>
      <c r="O849" s="5"/>
    </row>
    <row r="850">
      <c r="A850" s="68"/>
      <c r="B850" s="2"/>
      <c r="D850" s="3"/>
      <c r="F850" s="4"/>
      <c r="G850" s="4"/>
      <c r="H850" s="92"/>
      <c r="I850" s="5"/>
      <c r="N850" s="5"/>
      <c r="O850" s="5"/>
    </row>
    <row r="851">
      <c r="A851" s="68"/>
      <c r="B851" s="2"/>
      <c r="D851" s="3"/>
      <c r="F851" s="4"/>
      <c r="G851" s="4"/>
      <c r="H851" s="92"/>
      <c r="I851" s="5"/>
      <c r="N851" s="5"/>
      <c r="O851" s="5"/>
    </row>
    <row r="852">
      <c r="A852" s="68"/>
      <c r="B852" s="2"/>
      <c r="D852" s="3"/>
      <c r="F852" s="4"/>
      <c r="G852" s="4"/>
      <c r="H852" s="92"/>
      <c r="I852" s="5"/>
      <c r="N852" s="5"/>
      <c r="O852" s="5"/>
    </row>
    <row r="853">
      <c r="A853" s="68"/>
      <c r="B853" s="2"/>
      <c r="D853" s="3"/>
      <c r="F853" s="4"/>
      <c r="G853" s="4"/>
      <c r="H853" s="92"/>
      <c r="I853" s="5"/>
      <c r="N853" s="5"/>
      <c r="O853" s="5"/>
    </row>
    <row r="854">
      <c r="A854" s="68"/>
      <c r="B854" s="2"/>
      <c r="D854" s="3"/>
      <c r="F854" s="4"/>
      <c r="G854" s="4"/>
      <c r="H854" s="92"/>
      <c r="I854" s="5"/>
      <c r="N854" s="5"/>
      <c r="O854" s="5"/>
    </row>
    <row r="855">
      <c r="A855" s="68"/>
      <c r="B855" s="2"/>
      <c r="D855" s="3"/>
      <c r="F855" s="4"/>
      <c r="G855" s="4"/>
      <c r="H855" s="92"/>
      <c r="I855" s="5"/>
      <c r="N855" s="5"/>
      <c r="O855" s="5"/>
    </row>
    <row r="856">
      <c r="A856" s="68"/>
      <c r="B856" s="2"/>
      <c r="D856" s="3"/>
      <c r="F856" s="4"/>
      <c r="G856" s="4"/>
      <c r="H856" s="92"/>
      <c r="I856" s="5"/>
      <c r="N856" s="5"/>
      <c r="O856" s="5"/>
    </row>
    <row r="857">
      <c r="A857" s="68"/>
      <c r="B857" s="2"/>
      <c r="D857" s="3"/>
      <c r="F857" s="4"/>
      <c r="G857" s="4"/>
      <c r="H857" s="92"/>
      <c r="I857" s="5"/>
      <c r="N857" s="5"/>
      <c r="O857" s="5"/>
    </row>
    <row r="858">
      <c r="A858" s="68"/>
      <c r="B858" s="2"/>
      <c r="D858" s="3"/>
      <c r="F858" s="4"/>
      <c r="G858" s="4"/>
      <c r="H858" s="92"/>
      <c r="I858" s="5"/>
      <c r="N858" s="5"/>
      <c r="O858" s="5"/>
    </row>
    <row r="859">
      <c r="A859" s="68"/>
      <c r="B859" s="2"/>
      <c r="D859" s="3"/>
      <c r="F859" s="4"/>
      <c r="G859" s="4"/>
      <c r="H859" s="92"/>
      <c r="I859" s="5"/>
      <c r="N859" s="5"/>
      <c r="O859" s="5"/>
    </row>
    <row r="860">
      <c r="A860" s="68"/>
      <c r="B860" s="2"/>
      <c r="D860" s="3"/>
      <c r="F860" s="4"/>
      <c r="G860" s="4"/>
      <c r="H860" s="92"/>
      <c r="I860" s="5"/>
      <c r="N860" s="5"/>
      <c r="O860" s="5"/>
    </row>
    <row r="861">
      <c r="A861" s="68"/>
      <c r="B861" s="2"/>
      <c r="D861" s="3"/>
      <c r="F861" s="4"/>
      <c r="G861" s="4"/>
      <c r="H861" s="92"/>
      <c r="I861" s="5"/>
      <c r="N861" s="5"/>
      <c r="O861" s="5"/>
    </row>
    <row r="862">
      <c r="A862" s="68"/>
      <c r="B862" s="2"/>
      <c r="D862" s="3"/>
      <c r="F862" s="4"/>
      <c r="G862" s="4"/>
      <c r="H862" s="92"/>
      <c r="I862" s="5"/>
      <c r="N862" s="5"/>
      <c r="O862" s="5"/>
    </row>
    <row r="863">
      <c r="A863" s="68"/>
      <c r="B863" s="2"/>
      <c r="D863" s="3"/>
      <c r="F863" s="4"/>
      <c r="G863" s="4"/>
      <c r="H863" s="92"/>
      <c r="I863" s="5"/>
      <c r="N863" s="5"/>
      <c r="O863" s="5"/>
    </row>
    <row r="864">
      <c r="A864" s="68"/>
      <c r="B864" s="2"/>
      <c r="D864" s="3"/>
      <c r="F864" s="4"/>
      <c r="G864" s="4"/>
      <c r="H864" s="92"/>
      <c r="I864" s="5"/>
      <c r="N864" s="5"/>
      <c r="O864" s="5"/>
    </row>
    <row r="865">
      <c r="A865" s="68"/>
      <c r="B865" s="2"/>
      <c r="D865" s="3"/>
      <c r="F865" s="4"/>
      <c r="G865" s="4"/>
      <c r="H865" s="92"/>
      <c r="I865" s="5"/>
      <c r="N865" s="5"/>
      <c r="O865" s="5"/>
    </row>
    <row r="866">
      <c r="A866" s="68"/>
      <c r="B866" s="2"/>
      <c r="D866" s="3"/>
      <c r="F866" s="4"/>
      <c r="G866" s="4"/>
      <c r="H866" s="92"/>
      <c r="I866" s="5"/>
      <c r="N866" s="5"/>
      <c r="O866" s="5"/>
    </row>
    <row r="867">
      <c r="A867" s="68"/>
      <c r="B867" s="2"/>
      <c r="D867" s="3"/>
      <c r="F867" s="4"/>
      <c r="G867" s="4"/>
      <c r="H867" s="92"/>
      <c r="I867" s="5"/>
      <c r="N867" s="5"/>
      <c r="O867" s="5"/>
    </row>
    <row r="868">
      <c r="A868" s="68"/>
      <c r="B868" s="2"/>
      <c r="D868" s="3"/>
      <c r="F868" s="4"/>
      <c r="G868" s="4"/>
      <c r="H868" s="92"/>
      <c r="I868" s="5"/>
      <c r="N868" s="5"/>
      <c r="O868" s="5"/>
    </row>
    <row r="869">
      <c r="A869" s="68"/>
      <c r="B869" s="2"/>
      <c r="D869" s="3"/>
      <c r="F869" s="4"/>
      <c r="G869" s="4"/>
      <c r="H869" s="92"/>
      <c r="I869" s="5"/>
      <c r="N869" s="5"/>
      <c r="O869" s="5"/>
    </row>
    <row r="870">
      <c r="A870" s="68"/>
      <c r="B870" s="2"/>
      <c r="D870" s="3"/>
      <c r="F870" s="4"/>
      <c r="G870" s="4"/>
      <c r="H870" s="92"/>
      <c r="I870" s="5"/>
      <c r="N870" s="5"/>
      <c r="O870" s="5"/>
    </row>
    <row r="871">
      <c r="A871" s="68"/>
      <c r="B871" s="2"/>
      <c r="D871" s="3"/>
      <c r="F871" s="4"/>
      <c r="G871" s="4"/>
      <c r="H871" s="92"/>
      <c r="I871" s="5"/>
      <c r="N871" s="5"/>
      <c r="O871" s="5"/>
    </row>
    <row r="872">
      <c r="A872" s="68"/>
      <c r="B872" s="2"/>
      <c r="D872" s="3"/>
      <c r="F872" s="4"/>
      <c r="G872" s="4"/>
      <c r="H872" s="92"/>
      <c r="I872" s="5"/>
      <c r="N872" s="5"/>
      <c r="O872" s="5"/>
    </row>
    <row r="873">
      <c r="A873" s="68"/>
      <c r="B873" s="2"/>
      <c r="D873" s="3"/>
      <c r="F873" s="4"/>
      <c r="G873" s="4"/>
      <c r="H873" s="92"/>
      <c r="I873" s="5"/>
      <c r="N873" s="5"/>
      <c r="O873" s="5"/>
    </row>
    <row r="874">
      <c r="A874" s="68"/>
      <c r="B874" s="2"/>
      <c r="D874" s="3"/>
      <c r="F874" s="4"/>
      <c r="G874" s="4"/>
      <c r="H874" s="92"/>
      <c r="I874" s="5"/>
      <c r="N874" s="5"/>
      <c r="O874" s="5"/>
    </row>
    <row r="875">
      <c r="A875" s="68"/>
      <c r="B875" s="2"/>
      <c r="D875" s="3"/>
      <c r="F875" s="4"/>
      <c r="G875" s="4"/>
      <c r="H875" s="92"/>
      <c r="I875" s="5"/>
      <c r="N875" s="5"/>
      <c r="O875" s="5"/>
    </row>
    <row r="876">
      <c r="A876" s="68"/>
      <c r="B876" s="2"/>
      <c r="D876" s="3"/>
      <c r="F876" s="4"/>
      <c r="G876" s="4"/>
      <c r="H876" s="92"/>
      <c r="I876" s="5"/>
      <c r="N876" s="5"/>
      <c r="O876" s="5"/>
    </row>
    <row r="877">
      <c r="A877" s="68"/>
      <c r="B877" s="2"/>
      <c r="D877" s="3"/>
      <c r="F877" s="4"/>
      <c r="G877" s="4"/>
      <c r="H877" s="92"/>
      <c r="I877" s="5"/>
      <c r="N877" s="5"/>
      <c r="O877" s="5"/>
    </row>
    <row r="878">
      <c r="A878" s="68"/>
      <c r="B878" s="2"/>
      <c r="D878" s="3"/>
      <c r="F878" s="4"/>
      <c r="G878" s="4"/>
      <c r="H878" s="92"/>
      <c r="I878" s="5"/>
      <c r="N878" s="5"/>
      <c r="O878" s="5"/>
    </row>
    <row r="879">
      <c r="A879" s="68"/>
      <c r="B879" s="2"/>
      <c r="D879" s="3"/>
      <c r="F879" s="4"/>
      <c r="G879" s="4"/>
      <c r="H879" s="92"/>
      <c r="I879" s="5"/>
      <c r="N879" s="5"/>
      <c r="O879" s="5"/>
    </row>
    <row r="880">
      <c r="A880" s="68"/>
      <c r="B880" s="2"/>
      <c r="D880" s="3"/>
      <c r="F880" s="4"/>
      <c r="G880" s="4"/>
      <c r="H880" s="92"/>
      <c r="I880" s="5"/>
      <c r="N880" s="5"/>
      <c r="O880" s="5"/>
    </row>
    <row r="881">
      <c r="A881" s="68"/>
      <c r="B881" s="2"/>
      <c r="D881" s="3"/>
      <c r="F881" s="4"/>
      <c r="G881" s="4"/>
      <c r="H881" s="92"/>
      <c r="I881" s="5"/>
      <c r="N881" s="5"/>
      <c r="O881" s="5"/>
    </row>
    <row r="882">
      <c r="A882" s="68"/>
      <c r="B882" s="2"/>
      <c r="D882" s="3"/>
      <c r="F882" s="4"/>
      <c r="G882" s="4"/>
      <c r="H882" s="92"/>
      <c r="I882" s="5"/>
      <c r="N882" s="5"/>
      <c r="O882" s="5"/>
    </row>
    <row r="883">
      <c r="A883" s="68"/>
      <c r="B883" s="2"/>
      <c r="D883" s="3"/>
      <c r="F883" s="4"/>
      <c r="G883" s="4"/>
      <c r="H883" s="92"/>
      <c r="I883" s="5"/>
      <c r="N883" s="5"/>
      <c r="O883" s="5"/>
    </row>
    <row r="884">
      <c r="A884" s="68"/>
      <c r="B884" s="2"/>
      <c r="D884" s="3"/>
      <c r="F884" s="4"/>
      <c r="G884" s="4"/>
      <c r="H884" s="92"/>
      <c r="I884" s="5"/>
      <c r="N884" s="5"/>
      <c r="O884" s="5"/>
    </row>
    <row r="885">
      <c r="A885" s="68"/>
      <c r="B885" s="2"/>
      <c r="D885" s="3"/>
      <c r="F885" s="4"/>
      <c r="G885" s="4"/>
      <c r="H885" s="92"/>
      <c r="I885" s="5"/>
      <c r="N885" s="5"/>
      <c r="O885" s="5"/>
    </row>
    <row r="886">
      <c r="A886" s="68"/>
      <c r="B886" s="2"/>
      <c r="D886" s="3"/>
      <c r="F886" s="4"/>
      <c r="G886" s="4"/>
      <c r="H886" s="92"/>
      <c r="I886" s="5"/>
      <c r="N886" s="5"/>
      <c r="O886" s="5"/>
    </row>
    <row r="887">
      <c r="A887" s="68"/>
      <c r="B887" s="2"/>
      <c r="D887" s="3"/>
      <c r="F887" s="4"/>
      <c r="G887" s="4"/>
      <c r="H887" s="92"/>
      <c r="I887" s="5"/>
      <c r="N887" s="5"/>
      <c r="O887" s="5"/>
    </row>
    <row r="888">
      <c r="A888" s="68"/>
      <c r="B888" s="2"/>
      <c r="D888" s="3"/>
      <c r="F888" s="4"/>
      <c r="G888" s="4"/>
      <c r="H888" s="92"/>
      <c r="I888" s="5"/>
      <c r="N888" s="5"/>
      <c r="O888" s="5"/>
    </row>
    <row r="889">
      <c r="A889" s="68"/>
      <c r="B889" s="2"/>
      <c r="D889" s="3"/>
      <c r="F889" s="4"/>
      <c r="G889" s="4"/>
      <c r="H889" s="92"/>
      <c r="I889" s="5"/>
      <c r="N889" s="5"/>
      <c r="O889" s="5"/>
    </row>
    <row r="890">
      <c r="A890" s="68"/>
      <c r="B890" s="2"/>
      <c r="D890" s="3"/>
      <c r="F890" s="4"/>
      <c r="G890" s="4"/>
      <c r="H890" s="92"/>
      <c r="I890" s="5"/>
      <c r="N890" s="5"/>
      <c r="O890" s="5"/>
    </row>
    <row r="891">
      <c r="A891" s="68"/>
      <c r="B891" s="2"/>
      <c r="D891" s="3"/>
      <c r="F891" s="4"/>
      <c r="G891" s="4"/>
      <c r="H891" s="92"/>
      <c r="I891" s="5"/>
      <c r="N891" s="5"/>
      <c r="O891" s="5"/>
    </row>
    <row r="892">
      <c r="A892" s="68"/>
      <c r="B892" s="2"/>
      <c r="D892" s="3"/>
      <c r="F892" s="4"/>
      <c r="G892" s="4"/>
      <c r="H892" s="92"/>
      <c r="I892" s="5"/>
      <c r="N892" s="5"/>
      <c r="O892" s="5"/>
    </row>
    <row r="893">
      <c r="A893" s="68"/>
      <c r="B893" s="2"/>
      <c r="D893" s="3"/>
      <c r="F893" s="4"/>
      <c r="G893" s="4"/>
      <c r="H893" s="92"/>
      <c r="I893" s="5"/>
      <c r="N893" s="5"/>
      <c r="O893" s="5"/>
    </row>
    <row r="894">
      <c r="A894" s="68"/>
      <c r="B894" s="2"/>
      <c r="D894" s="3"/>
      <c r="F894" s="4"/>
      <c r="G894" s="4"/>
      <c r="H894" s="92"/>
      <c r="I894" s="5"/>
      <c r="N894" s="5"/>
      <c r="O894" s="5"/>
    </row>
    <row r="895">
      <c r="A895" s="68"/>
      <c r="B895" s="2"/>
      <c r="D895" s="3"/>
      <c r="F895" s="4"/>
      <c r="G895" s="4"/>
      <c r="H895" s="92"/>
      <c r="I895" s="5"/>
      <c r="N895" s="5"/>
      <c r="O895" s="5"/>
    </row>
    <row r="896">
      <c r="A896" s="68"/>
      <c r="B896" s="2"/>
      <c r="D896" s="3"/>
      <c r="F896" s="4"/>
      <c r="G896" s="4"/>
      <c r="H896" s="92"/>
      <c r="I896" s="5"/>
      <c r="N896" s="5"/>
      <c r="O896" s="5"/>
    </row>
    <row r="897">
      <c r="A897" s="68"/>
      <c r="B897" s="2"/>
      <c r="D897" s="3"/>
      <c r="F897" s="4"/>
      <c r="G897" s="4"/>
      <c r="H897" s="92"/>
      <c r="I897" s="5"/>
      <c r="N897" s="5"/>
      <c r="O897" s="5"/>
    </row>
    <row r="898">
      <c r="A898" s="68"/>
      <c r="B898" s="2"/>
      <c r="D898" s="3"/>
      <c r="F898" s="4"/>
      <c r="G898" s="4"/>
      <c r="H898" s="92"/>
      <c r="I898" s="5"/>
      <c r="N898" s="5"/>
      <c r="O898" s="5"/>
    </row>
    <row r="899">
      <c r="A899" s="68"/>
      <c r="B899" s="2"/>
      <c r="D899" s="3"/>
      <c r="F899" s="4"/>
      <c r="G899" s="4"/>
      <c r="H899" s="92"/>
      <c r="I899" s="5"/>
      <c r="N899" s="5"/>
      <c r="O899" s="5"/>
    </row>
    <row r="900">
      <c r="A900" s="68"/>
      <c r="B900" s="2"/>
      <c r="D900" s="3"/>
      <c r="F900" s="4"/>
      <c r="G900" s="4"/>
      <c r="H900" s="92"/>
      <c r="I900" s="5"/>
      <c r="N900" s="5"/>
      <c r="O900" s="5"/>
    </row>
    <row r="901">
      <c r="A901" s="68"/>
      <c r="B901" s="2"/>
      <c r="D901" s="3"/>
      <c r="F901" s="4"/>
      <c r="G901" s="4"/>
      <c r="H901" s="92"/>
      <c r="I901" s="5"/>
      <c r="N901" s="5"/>
      <c r="O901" s="5"/>
    </row>
    <row r="902">
      <c r="A902" s="68"/>
      <c r="B902" s="2"/>
      <c r="D902" s="3"/>
      <c r="F902" s="4"/>
      <c r="G902" s="4"/>
      <c r="H902" s="92"/>
      <c r="I902" s="5"/>
      <c r="N902" s="5"/>
      <c r="O902" s="5"/>
    </row>
    <row r="903">
      <c r="A903" s="68"/>
      <c r="B903" s="2"/>
      <c r="D903" s="3"/>
      <c r="F903" s="4"/>
      <c r="G903" s="4"/>
      <c r="H903" s="92"/>
      <c r="I903" s="5"/>
      <c r="N903" s="5"/>
      <c r="O903" s="5"/>
    </row>
    <row r="904">
      <c r="A904" s="68"/>
      <c r="B904" s="2"/>
      <c r="D904" s="3"/>
      <c r="F904" s="4"/>
      <c r="G904" s="4"/>
      <c r="H904" s="92"/>
      <c r="I904" s="5"/>
      <c r="N904" s="5"/>
      <c r="O904" s="5"/>
    </row>
    <row r="905">
      <c r="A905" s="68"/>
      <c r="B905" s="2"/>
      <c r="D905" s="3"/>
      <c r="F905" s="4"/>
      <c r="G905" s="4"/>
      <c r="H905" s="92"/>
      <c r="I905" s="5"/>
      <c r="N905" s="5"/>
      <c r="O905" s="5"/>
    </row>
    <row r="906">
      <c r="A906" s="68"/>
      <c r="B906" s="2"/>
      <c r="D906" s="3"/>
      <c r="F906" s="4"/>
      <c r="G906" s="4"/>
      <c r="H906" s="92"/>
      <c r="I906" s="5"/>
      <c r="N906" s="5"/>
      <c r="O906" s="5"/>
    </row>
    <row r="907">
      <c r="A907" s="68"/>
      <c r="B907" s="2"/>
      <c r="D907" s="3"/>
      <c r="F907" s="4"/>
      <c r="G907" s="4"/>
      <c r="H907" s="92"/>
      <c r="I907" s="5"/>
      <c r="N907" s="5"/>
      <c r="O907" s="5"/>
    </row>
    <row r="908">
      <c r="A908" s="68"/>
      <c r="B908" s="2"/>
      <c r="D908" s="3"/>
      <c r="F908" s="4"/>
      <c r="G908" s="4"/>
      <c r="H908" s="92"/>
      <c r="I908" s="5"/>
      <c r="N908" s="5"/>
      <c r="O908" s="5"/>
    </row>
    <row r="909">
      <c r="A909" s="68"/>
      <c r="B909" s="2"/>
      <c r="D909" s="3"/>
      <c r="F909" s="4"/>
      <c r="G909" s="4"/>
      <c r="H909" s="92"/>
      <c r="I909" s="5"/>
      <c r="N909" s="5"/>
      <c r="O909" s="5"/>
    </row>
    <row r="910">
      <c r="A910" s="68"/>
      <c r="B910" s="2"/>
      <c r="D910" s="3"/>
      <c r="F910" s="4"/>
      <c r="G910" s="4"/>
      <c r="H910" s="92"/>
      <c r="I910" s="5"/>
      <c r="N910" s="5"/>
      <c r="O910" s="5"/>
    </row>
    <row r="911">
      <c r="A911" s="68"/>
      <c r="B911" s="2"/>
      <c r="D911" s="3"/>
      <c r="F911" s="4"/>
      <c r="G911" s="4"/>
      <c r="H911" s="92"/>
      <c r="I911" s="5"/>
      <c r="N911" s="5"/>
      <c r="O911" s="5"/>
    </row>
    <row r="912">
      <c r="A912" s="68"/>
      <c r="B912" s="2"/>
      <c r="D912" s="3"/>
      <c r="F912" s="4"/>
      <c r="G912" s="4"/>
      <c r="H912" s="92"/>
      <c r="I912" s="5"/>
      <c r="N912" s="5"/>
      <c r="O912" s="5"/>
    </row>
    <row r="913">
      <c r="A913" s="68"/>
      <c r="B913" s="2"/>
      <c r="D913" s="3"/>
      <c r="F913" s="4"/>
      <c r="G913" s="4"/>
      <c r="H913" s="92"/>
      <c r="I913" s="5"/>
      <c r="N913" s="5"/>
      <c r="O913" s="5"/>
    </row>
    <row r="914">
      <c r="A914" s="68"/>
      <c r="B914" s="2"/>
      <c r="D914" s="3"/>
      <c r="F914" s="4"/>
      <c r="G914" s="4"/>
      <c r="H914" s="92"/>
      <c r="I914" s="5"/>
      <c r="N914" s="5"/>
      <c r="O914" s="5"/>
    </row>
    <row r="915">
      <c r="A915" s="68"/>
      <c r="B915" s="2"/>
      <c r="D915" s="3"/>
      <c r="F915" s="4"/>
      <c r="G915" s="4"/>
      <c r="H915" s="92"/>
      <c r="I915" s="5"/>
      <c r="N915" s="5"/>
      <c r="O915" s="5"/>
    </row>
    <row r="916">
      <c r="A916" s="68"/>
      <c r="B916" s="2"/>
      <c r="D916" s="3"/>
      <c r="F916" s="4"/>
      <c r="G916" s="4"/>
      <c r="H916" s="92"/>
      <c r="I916" s="5"/>
      <c r="N916" s="5"/>
      <c r="O916" s="5"/>
    </row>
    <row r="917">
      <c r="A917" s="68"/>
      <c r="B917" s="2"/>
      <c r="D917" s="3"/>
      <c r="F917" s="4"/>
      <c r="G917" s="4"/>
      <c r="H917" s="92"/>
      <c r="I917" s="5"/>
      <c r="N917" s="5"/>
      <c r="O917" s="5"/>
    </row>
    <row r="918">
      <c r="A918" s="68"/>
      <c r="B918" s="2"/>
      <c r="D918" s="3"/>
      <c r="F918" s="4"/>
      <c r="G918" s="4"/>
      <c r="H918" s="92"/>
      <c r="I918" s="5"/>
      <c r="N918" s="5"/>
      <c r="O918" s="5"/>
    </row>
    <row r="919">
      <c r="A919" s="68"/>
      <c r="B919" s="2"/>
      <c r="D919" s="3"/>
      <c r="F919" s="4"/>
      <c r="G919" s="4"/>
      <c r="H919" s="92"/>
      <c r="I919" s="5"/>
      <c r="N919" s="5"/>
      <c r="O919" s="5"/>
    </row>
    <row r="920">
      <c r="A920" s="68"/>
      <c r="B920" s="2"/>
      <c r="D920" s="3"/>
      <c r="F920" s="4"/>
      <c r="G920" s="4"/>
      <c r="H920" s="92"/>
      <c r="I920" s="5"/>
      <c r="N920" s="5"/>
      <c r="O920" s="5"/>
    </row>
    <row r="921">
      <c r="A921" s="68"/>
      <c r="B921" s="2"/>
      <c r="D921" s="3"/>
      <c r="F921" s="4"/>
      <c r="G921" s="4"/>
      <c r="H921" s="92"/>
      <c r="I921" s="5"/>
      <c r="N921" s="5"/>
      <c r="O921" s="5"/>
    </row>
    <row r="922">
      <c r="A922" s="68"/>
      <c r="B922" s="2"/>
      <c r="D922" s="3"/>
      <c r="F922" s="4"/>
      <c r="G922" s="4"/>
      <c r="H922" s="92"/>
      <c r="I922" s="5"/>
      <c r="N922" s="5"/>
      <c r="O922" s="5"/>
    </row>
    <row r="923">
      <c r="A923" s="68"/>
      <c r="B923" s="2"/>
      <c r="D923" s="3"/>
      <c r="F923" s="4"/>
      <c r="G923" s="4"/>
      <c r="H923" s="92"/>
      <c r="I923" s="5"/>
      <c r="N923" s="5"/>
      <c r="O923" s="5"/>
    </row>
    <row r="924">
      <c r="A924" s="68"/>
      <c r="B924" s="2"/>
      <c r="D924" s="3"/>
      <c r="F924" s="4"/>
      <c r="G924" s="4"/>
      <c r="H924" s="92"/>
      <c r="I924" s="5"/>
      <c r="N924" s="5"/>
      <c r="O924" s="5"/>
    </row>
    <row r="925">
      <c r="A925" s="68"/>
      <c r="B925" s="2"/>
      <c r="D925" s="3"/>
      <c r="F925" s="4"/>
      <c r="G925" s="4"/>
      <c r="H925" s="92"/>
      <c r="I925" s="5"/>
      <c r="N925" s="5"/>
      <c r="O925" s="5"/>
    </row>
    <row r="926">
      <c r="A926" s="68"/>
      <c r="B926" s="2"/>
      <c r="D926" s="3"/>
      <c r="F926" s="4"/>
      <c r="G926" s="4"/>
      <c r="H926" s="92"/>
      <c r="I926" s="5"/>
      <c r="N926" s="5"/>
      <c r="O926" s="5"/>
    </row>
    <row r="927">
      <c r="A927" s="68"/>
      <c r="B927" s="2"/>
      <c r="D927" s="3"/>
      <c r="F927" s="4"/>
      <c r="G927" s="4"/>
      <c r="H927" s="92"/>
      <c r="I927" s="5"/>
      <c r="N927" s="5"/>
      <c r="O927" s="5"/>
    </row>
    <row r="928">
      <c r="A928" s="68"/>
      <c r="B928" s="2"/>
      <c r="D928" s="3"/>
      <c r="F928" s="4"/>
      <c r="G928" s="4"/>
      <c r="H928" s="92"/>
      <c r="I928" s="5"/>
      <c r="N928" s="5"/>
      <c r="O928" s="5"/>
    </row>
    <row r="929">
      <c r="A929" s="68"/>
      <c r="B929" s="2"/>
      <c r="D929" s="3"/>
      <c r="F929" s="4"/>
      <c r="G929" s="4"/>
      <c r="H929" s="92"/>
      <c r="I929" s="5"/>
      <c r="N929" s="5"/>
      <c r="O929" s="5"/>
    </row>
    <row r="930">
      <c r="A930" s="68"/>
      <c r="B930" s="2"/>
      <c r="D930" s="3"/>
      <c r="F930" s="4"/>
      <c r="G930" s="4"/>
      <c r="H930" s="92"/>
      <c r="I930" s="5"/>
      <c r="N930" s="5"/>
      <c r="O930" s="5"/>
    </row>
    <row r="931">
      <c r="A931" s="68"/>
      <c r="B931" s="2"/>
      <c r="D931" s="3"/>
      <c r="F931" s="4"/>
      <c r="G931" s="4"/>
      <c r="H931" s="92"/>
      <c r="I931" s="5"/>
      <c r="N931" s="5"/>
      <c r="O931" s="5"/>
    </row>
    <row r="932">
      <c r="A932" s="68"/>
      <c r="B932" s="2"/>
      <c r="D932" s="3"/>
      <c r="F932" s="4"/>
      <c r="G932" s="4"/>
      <c r="H932" s="92"/>
      <c r="I932" s="5"/>
      <c r="N932" s="5"/>
      <c r="O932" s="5"/>
    </row>
    <row r="933">
      <c r="A933" s="68"/>
      <c r="B933" s="2"/>
      <c r="D933" s="3"/>
      <c r="F933" s="4"/>
      <c r="G933" s="4"/>
      <c r="H933" s="92"/>
      <c r="I933" s="5"/>
      <c r="N933" s="5"/>
      <c r="O933" s="5"/>
    </row>
    <row r="934">
      <c r="A934" s="68"/>
      <c r="B934" s="2"/>
      <c r="D934" s="3"/>
      <c r="F934" s="4"/>
      <c r="G934" s="4"/>
      <c r="H934" s="92"/>
      <c r="I934" s="5"/>
      <c r="N934" s="5"/>
      <c r="O934" s="5"/>
    </row>
    <row r="935">
      <c r="A935" s="68"/>
      <c r="B935" s="2"/>
      <c r="D935" s="3"/>
      <c r="F935" s="4"/>
      <c r="G935" s="4"/>
      <c r="H935" s="92"/>
      <c r="I935" s="5"/>
      <c r="N935" s="5"/>
      <c r="O935" s="5"/>
    </row>
    <row r="936">
      <c r="A936" s="68"/>
      <c r="B936" s="2"/>
      <c r="D936" s="3"/>
      <c r="F936" s="4"/>
      <c r="G936" s="4"/>
      <c r="H936" s="92"/>
      <c r="I936" s="5"/>
      <c r="N936" s="5"/>
      <c r="O936" s="5"/>
    </row>
    <row r="937">
      <c r="A937" s="68"/>
      <c r="B937" s="2"/>
      <c r="D937" s="3"/>
      <c r="F937" s="4"/>
      <c r="G937" s="4"/>
      <c r="H937" s="92"/>
      <c r="I937" s="5"/>
      <c r="N937" s="5"/>
      <c r="O937" s="5"/>
    </row>
    <row r="938">
      <c r="A938" s="68"/>
      <c r="B938" s="2"/>
      <c r="D938" s="3"/>
      <c r="F938" s="4"/>
      <c r="G938" s="4"/>
      <c r="H938" s="92"/>
      <c r="I938" s="5"/>
      <c r="N938" s="5"/>
      <c r="O938" s="5"/>
    </row>
    <row r="939">
      <c r="A939" s="68"/>
      <c r="B939" s="2"/>
      <c r="D939" s="3"/>
      <c r="F939" s="4"/>
      <c r="G939" s="4"/>
      <c r="H939" s="92"/>
      <c r="I939" s="5"/>
      <c r="N939" s="5"/>
      <c r="O939" s="5"/>
    </row>
    <row r="940">
      <c r="A940" s="68"/>
      <c r="B940" s="2"/>
      <c r="D940" s="3"/>
      <c r="F940" s="4"/>
      <c r="G940" s="4"/>
      <c r="H940" s="92"/>
      <c r="I940" s="5"/>
      <c r="N940" s="5"/>
      <c r="O940" s="5"/>
    </row>
    <row r="941">
      <c r="A941" s="68"/>
      <c r="B941" s="2"/>
      <c r="D941" s="3"/>
      <c r="F941" s="4"/>
      <c r="G941" s="4"/>
      <c r="H941" s="92"/>
      <c r="I941" s="5"/>
      <c r="N941" s="5"/>
      <c r="O941" s="5"/>
    </row>
    <row r="942">
      <c r="A942" s="68"/>
      <c r="B942" s="2"/>
      <c r="D942" s="3"/>
      <c r="F942" s="4"/>
      <c r="G942" s="4"/>
      <c r="H942" s="92"/>
      <c r="I942" s="5"/>
      <c r="N942" s="5"/>
      <c r="O942" s="5"/>
    </row>
    <row r="943">
      <c r="A943" s="68"/>
      <c r="B943" s="2"/>
      <c r="D943" s="3"/>
      <c r="F943" s="4"/>
      <c r="G943" s="4"/>
      <c r="H943" s="92"/>
      <c r="I943" s="5"/>
      <c r="N943" s="5"/>
      <c r="O943" s="5"/>
    </row>
    <row r="944">
      <c r="A944" s="68"/>
      <c r="B944" s="2"/>
      <c r="D944" s="3"/>
      <c r="F944" s="4"/>
      <c r="G944" s="4"/>
      <c r="H944" s="92"/>
      <c r="I944" s="5"/>
      <c r="N944" s="5"/>
      <c r="O944" s="5"/>
    </row>
    <row r="945">
      <c r="A945" s="68"/>
      <c r="B945" s="2"/>
      <c r="D945" s="3"/>
      <c r="F945" s="4"/>
      <c r="G945" s="4"/>
      <c r="H945" s="92"/>
      <c r="I945" s="5"/>
      <c r="N945" s="5"/>
      <c r="O945" s="5"/>
    </row>
    <row r="946">
      <c r="A946" s="68"/>
      <c r="B946" s="2"/>
      <c r="D946" s="3"/>
      <c r="F946" s="4"/>
      <c r="G946" s="4"/>
      <c r="H946" s="92"/>
      <c r="I946" s="5"/>
      <c r="N946" s="5"/>
      <c r="O946" s="5"/>
    </row>
    <row r="947">
      <c r="A947" s="68"/>
      <c r="B947" s="2"/>
      <c r="D947" s="3"/>
      <c r="F947" s="4"/>
      <c r="G947" s="4"/>
      <c r="H947" s="92"/>
      <c r="I947" s="5"/>
      <c r="N947" s="5"/>
      <c r="O947" s="5"/>
    </row>
    <row r="948">
      <c r="A948" s="68"/>
      <c r="B948" s="2"/>
      <c r="D948" s="3"/>
      <c r="F948" s="4"/>
      <c r="G948" s="4"/>
      <c r="H948" s="92"/>
      <c r="I948" s="5"/>
      <c r="N948" s="5"/>
      <c r="O948" s="5"/>
    </row>
    <row r="949">
      <c r="A949" s="68"/>
      <c r="B949" s="2"/>
      <c r="D949" s="3"/>
      <c r="F949" s="4"/>
      <c r="G949" s="4"/>
      <c r="H949" s="92"/>
      <c r="I949" s="5"/>
      <c r="N949" s="5"/>
      <c r="O949" s="5"/>
    </row>
    <row r="950">
      <c r="A950" s="68"/>
      <c r="B950" s="2"/>
      <c r="D950" s="3"/>
      <c r="F950" s="4"/>
      <c r="G950" s="4"/>
      <c r="H950" s="92"/>
      <c r="I950" s="5"/>
      <c r="N950" s="5"/>
      <c r="O950" s="5"/>
    </row>
    <row r="951">
      <c r="A951" s="68"/>
      <c r="B951" s="2"/>
      <c r="D951" s="3"/>
      <c r="F951" s="4"/>
      <c r="G951" s="4"/>
      <c r="H951" s="92"/>
      <c r="I951" s="5"/>
      <c r="N951" s="5"/>
      <c r="O951" s="5"/>
    </row>
    <row r="952">
      <c r="A952" s="68"/>
      <c r="B952" s="2"/>
      <c r="D952" s="3"/>
      <c r="F952" s="4"/>
      <c r="G952" s="4"/>
      <c r="H952" s="92"/>
      <c r="I952" s="5"/>
      <c r="N952" s="5"/>
      <c r="O952" s="5"/>
    </row>
    <row r="953">
      <c r="A953" s="68"/>
      <c r="B953" s="2"/>
      <c r="D953" s="3"/>
      <c r="F953" s="4"/>
      <c r="G953" s="4"/>
      <c r="H953" s="92"/>
      <c r="I953" s="5"/>
      <c r="N953" s="5"/>
      <c r="O953" s="5"/>
    </row>
    <row r="954">
      <c r="A954" s="68"/>
      <c r="B954" s="2"/>
      <c r="D954" s="3"/>
      <c r="F954" s="4"/>
      <c r="G954" s="4"/>
      <c r="H954" s="92"/>
      <c r="I954" s="5"/>
      <c r="N954" s="5"/>
      <c r="O954" s="5"/>
    </row>
    <row r="955">
      <c r="A955" s="68"/>
      <c r="B955" s="2"/>
      <c r="D955" s="3"/>
      <c r="F955" s="4"/>
      <c r="G955" s="4"/>
      <c r="H955" s="92"/>
      <c r="I955" s="5"/>
      <c r="N955" s="5"/>
      <c r="O955" s="5"/>
    </row>
    <row r="956">
      <c r="A956" s="68"/>
      <c r="B956" s="2"/>
      <c r="D956" s="3"/>
      <c r="F956" s="4"/>
      <c r="G956" s="4"/>
      <c r="H956" s="92"/>
      <c r="I956" s="5"/>
      <c r="N956" s="5"/>
      <c r="O956" s="5"/>
    </row>
    <row r="957">
      <c r="A957" s="68"/>
      <c r="B957" s="2"/>
      <c r="D957" s="3"/>
      <c r="F957" s="4"/>
      <c r="G957" s="4"/>
      <c r="H957" s="92"/>
      <c r="I957" s="5"/>
      <c r="N957" s="5"/>
      <c r="O957" s="5"/>
    </row>
    <row r="958">
      <c r="A958" s="68"/>
      <c r="B958" s="2"/>
      <c r="D958" s="3"/>
      <c r="F958" s="4"/>
      <c r="G958" s="4"/>
      <c r="H958" s="92"/>
      <c r="I958" s="5"/>
      <c r="N958" s="5"/>
      <c r="O958" s="5"/>
    </row>
    <row r="959">
      <c r="A959" s="68"/>
      <c r="B959" s="2"/>
      <c r="D959" s="3"/>
      <c r="F959" s="4"/>
      <c r="G959" s="4"/>
      <c r="H959" s="92"/>
      <c r="I959" s="5"/>
      <c r="N959" s="5"/>
      <c r="O959" s="5"/>
    </row>
    <row r="960">
      <c r="A960" s="68"/>
      <c r="B960" s="2"/>
      <c r="D960" s="3"/>
      <c r="F960" s="4"/>
      <c r="G960" s="4"/>
      <c r="H960" s="92"/>
      <c r="I960" s="5"/>
      <c r="N960" s="5"/>
      <c r="O960" s="5"/>
    </row>
    <row r="961">
      <c r="A961" s="68"/>
      <c r="B961" s="2"/>
      <c r="D961" s="3"/>
      <c r="F961" s="4"/>
      <c r="G961" s="4"/>
      <c r="H961" s="92"/>
      <c r="I961" s="5"/>
      <c r="N961" s="5"/>
      <c r="O961" s="5"/>
    </row>
    <row r="962">
      <c r="A962" s="68"/>
      <c r="B962" s="2"/>
      <c r="D962" s="3"/>
      <c r="F962" s="4"/>
      <c r="G962" s="4"/>
      <c r="H962" s="92"/>
      <c r="I962" s="5"/>
      <c r="N962" s="5"/>
      <c r="O962" s="5"/>
    </row>
    <row r="963">
      <c r="A963" s="68"/>
      <c r="B963" s="2"/>
      <c r="D963" s="3"/>
      <c r="F963" s="4"/>
      <c r="G963" s="4"/>
      <c r="H963" s="92"/>
      <c r="I963" s="5"/>
      <c r="N963" s="5"/>
      <c r="O963" s="5"/>
    </row>
    <row r="964">
      <c r="A964" s="68"/>
      <c r="B964" s="2"/>
      <c r="D964" s="3"/>
      <c r="F964" s="4"/>
      <c r="G964" s="4"/>
      <c r="H964" s="92"/>
      <c r="I964" s="5"/>
      <c r="N964" s="5"/>
      <c r="O964" s="5"/>
    </row>
    <row r="965">
      <c r="A965" s="68"/>
      <c r="B965" s="2"/>
      <c r="D965" s="3"/>
      <c r="F965" s="4"/>
      <c r="G965" s="4"/>
      <c r="H965" s="92"/>
      <c r="I965" s="5"/>
      <c r="N965" s="5"/>
      <c r="O965" s="5"/>
    </row>
    <row r="966">
      <c r="A966" s="68"/>
      <c r="B966" s="2"/>
      <c r="D966" s="3"/>
      <c r="F966" s="4"/>
      <c r="G966" s="4"/>
      <c r="H966" s="92"/>
      <c r="I966" s="5"/>
      <c r="N966" s="5"/>
      <c r="O966" s="5"/>
    </row>
    <row r="967">
      <c r="A967" s="68"/>
      <c r="B967" s="2"/>
      <c r="D967" s="3"/>
      <c r="F967" s="4"/>
      <c r="G967" s="4"/>
      <c r="H967" s="92"/>
      <c r="I967" s="5"/>
      <c r="N967" s="5"/>
      <c r="O967" s="5"/>
    </row>
    <row r="968">
      <c r="A968" s="68"/>
      <c r="B968" s="2"/>
      <c r="D968" s="3"/>
      <c r="F968" s="4"/>
      <c r="G968" s="4"/>
      <c r="H968" s="92"/>
      <c r="I968" s="5"/>
      <c r="N968" s="5"/>
      <c r="O968" s="5"/>
    </row>
    <row r="969">
      <c r="A969" s="68"/>
      <c r="B969" s="2"/>
      <c r="D969" s="3"/>
      <c r="F969" s="4"/>
      <c r="G969" s="4"/>
      <c r="H969" s="92"/>
      <c r="I969" s="5"/>
      <c r="N969" s="5"/>
      <c r="O969" s="5"/>
    </row>
    <row r="970">
      <c r="A970" s="68"/>
      <c r="B970" s="2"/>
      <c r="D970" s="3"/>
      <c r="F970" s="4"/>
      <c r="G970" s="4"/>
      <c r="H970" s="92"/>
      <c r="I970" s="5"/>
      <c r="N970" s="5"/>
      <c r="O970" s="5"/>
    </row>
    <row r="971">
      <c r="A971" s="68"/>
      <c r="B971" s="2"/>
      <c r="D971" s="3"/>
      <c r="F971" s="4"/>
      <c r="G971" s="4"/>
      <c r="H971" s="92"/>
      <c r="I971" s="5"/>
      <c r="N971" s="5"/>
      <c r="O971" s="5"/>
    </row>
    <row r="972">
      <c r="A972" s="68"/>
      <c r="B972" s="2"/>
      <c r="D972" s="3"/>
      <c r="F972" s="4"/>
      <c r="G972" s="4"/>
      <c r="H972" s="92"/>
      <c r="I972" s="5"/>
      <c r="N972" s="5"/>
      <c r="O972" s="5"/>
    </row>
    <row r="973">
      <c r="A973" s="68"/>
      <c r="B973" s="2"/>
      <c r="D973" s="3"/>
      <c r="F973" s="4"/>
      <c r="G973" s="4"/>
      <c r="H973" s="92"/>
      <c r="I973" s="5"/>
      <c r="N973" s="5"/>
      <c r="O973" s="5"/>
    </row>
    <row r="974">
      <c r="A974" s="68"/>
      <c r="B974" s="2"/>
      <c r="D974" s="3"/>
      <c r="F974" s="4"/>
      <c r="G974" s="4"/>
      <c r="H974" s="92"/>
      <c r="I974" s="5"/>
      <c r="N974" s="5"/>
      <c r="O974" s="5"/>
    </row>
    <row r="975">
      <c r="A975" s="68"/>
      <c r="B975" s="2"/>
      <c r="D975" s="3"/>
      <c r="F975" s="4"/>
      <c r="G975" s="4"/>
      <c r="H975" s="92"/>
      <c r="I975" s="5"/>
      <c r="N975" s="5"/>
      <c r="O975" s="5"/>
    </row>
    <row r="976">
      <c r="A976" s="68"/>
      <c r="B976" s="2"/>
      <c r="D976" s="3"/>
      <c r="F976" s="4"/>
      <c r="G976" s="4"/>
      <c r="H976" s="92"/>
      <c r="I976" s="5"/>
      <c r="N976" s="5"/>
      <c r="O976" s="5"/>
    </row>
    <row r="977">
      <c r="A977" s="68"/>
      <c r="B977" s="2"/>
      <c r="D977" s="3"/>
      <c r="F977" s="4"/>
      <c r="G977" s="4"/>
      <c r="H977" s="92"/>
      <c r="I977" s="5"/>
      <c r="N977" s="5"/>
      <c r="O977" s="5"/>
    </row>
    <row r="978">
      <c r="A978" s="68"/>
      <c r="B978" s="2"/>
      <c r="D978" s="3"/>
      <c r="F978" s="4"/>
      <c r="G978" s="4"/>
      <c r="H978" s="92"/>
      <c r="I978" s="5"/>
      <c r="N978" s="5"/>
      <c r="O978" s="5"/>
    </row>
    <row r="979">
      <c r="A979" s="68"/>
      <c r="B979" s="2"/>
      <c r="D979" s="3"/>
      <c r="F979" s="4"/>
      <c r="G979" s="4"/>
      <c r="H979" s="92"/>
      <c r="I979" s="5"/>
      <c r="N979" s="5"/>
      <c r="O979" s="5"/>
    </row>
    <row r="980">
      <c r="A980" s="68"/>
      <c r="B980" s="2"/>
      <c r="D980" s="3"/>
      <c r="F980" s="4"/>
      <c r="G980" s="4"/>
      <c r="H980" s="92"/>
      <c r="I980" s="5"/>
      <c r="N980" s="5"/>
      <c r="O980" s="5"/>
    </row>
    <row r="981">
      <c r="A981" s="68"/>
      <c r="B981" s="2"/>
      <c r="D981" s="3"/>
      <c r="F981" s="4"/>
      <c r="G981" s="4"/>
      <c r="H981" s="92"/>
      <c r="I981" s="5"/>
      <c r="N981" s="5"/>
      <c r="O981" s="5"/>
    </row>
    <row r="982">
      <c r="A982" s="68"/>
      <c r="B982" s="2"/>
      <c r="D982" s="3"/>
      <c r="F982" s="4"/>
      <c r="G982" s="4"/>
      <c r="H982" s="92"/>
      <c r="I982" s="5"/>
      <c r="N982" s="5"/>
      <c r="O982" s="5"/>
    </row>
    <row r="983">
      <c r="A983" s="68"/>
      <c r="B983" s="2"/>
      <c r="D983" s="3"/>
      <c r="F983" s="4"/>
      <c r="G983" s="4"/>
      <c r="H983" s="92"/>
      <c r="I983" s="5"/>
      <c r="N983" s="5"/>
      <c r="O983" s="5"/>
    </row>
    <row r="984">
      <c r="A984" s="68"/>
      <c r="B984" s="2"/>
      <c r="D984" s="3"/>
      <c r="F984" s="4"/>
      <c r="G984" s="4"/>
      <c r="H984" s="92"/>
      <c r="I984" s="5"/>
      <c r="N984" s="5"/>
      <c r="O984" s="5"/>
    </row>
    <row r="985">
      <c r="A985" s="68"/>
      <c r="B985" s="2"/>
      <c r="D985" s="3"/>
      <c r="F985" s="4"/>
      <c r="G985" s="4"/>
      <c r="H985" s="92"/>
      <c r="I985" s="5"/>
      <c r="N985" s="5"/>
      <c r="O985" s="5"/>
    </row>
    <row r="986">
      <c r="A986" s="68"/>
      <c r="B986" s="2"/>
      <c r="D986" s="3"/>
      <c r="F986" s="4"/>
      <c r="G986" s="4"/>
      <c r="H986" s="92"/>
      <c r="I986" s="5"/>
      <c r="N986" s="5"/>
      <c r="O986" s="5"/>
    </row>
    <row r="987">
      <c r="A987" s="68"/>
      <c r="B987" s="2"/>
      <c r="D987" s="3"/>
      <c r="F987" s="4"/>
      <c r="G987" s="4"/>
      <c r="H987" s="92"/>
      <c r="I987" s="5"/>
      <c r="N987" s="5"/>
      <c r="O987" s="5"/>
    </row>
    <row r="988">
      <c r="A988" s="68"/>
      <c r="B988" s="2"/>
      <c r="D988" s="3"/>
      <c r="F988" s="4"/>
      <c r="G988" s="4"/>
      <c r="H988" s="92"/>
      <c r="I988" s="5"/>
      <c r="N988" s="5"/>
      <c r="O988" s="5"/>
    </row>
    <row r="989">
      <c r="A989" s="68"/>
      <c r="B989" s="2"/>
      <c r="D989" s="3"/>
      <c r="F989" s="4"/>
      <c r="G989" s="4"/>
      <c r="H989" s="92"/>
      <c r="I989" s="5"/>
      <c r="N989" s="5"/>
      <c r="O989" s="5"/>
    </row>
    <row r="990">
      <c r="A990" s="68"/>
      <c r="B990" s="2"/>
      <c r="D990" s="3"/>
      <c r="F990" s="4"/>
      <c r="G990" s="4"/>
      <c r="H990" s="92"/>
      <c r="I990" s="5"/>
      <c r="N990" s="5"/>
      <c r="O990" s="5"/>
    </row>
    <row r="991">
      <c r="A991" s="68"/>
      <c r="B991" s="2"/>
      <c r="D991" s="3"/>
      <c r="F991" s="4"/>
      <c r="G991" s="4"/>
      <c r="H991" s="92"/>
      <c r="I991" s="5"/>
      <c r="N991" s="5"/>
      <c r="O991" s="5"/>
    </row>
    <row r="992">
      <c r="A992" s="68"/>
      <c r="B992" s="2"/>
      <c r="D992" s="3"/>
      <c r="F992" s="4"/>
      <c r="G992" s="4"/>
      <c r="H992" s="92"/>
      <c r="I992" s="5"/>
      <c r="N992" s="5"/>
      <c r="O992" s="5"/>
    </row>
    <row r="993">
      <c r="A993" s="68"/>
      <c r="B993" s="2"/>
      <c r="D993" s="3"/>
      <c r="F993" s="4"/>
      <c r="G993" s="4"/>
      <c r="H993" s="92"/>
      <c r="I993" s="5"/>
      <c r="N993" s="5"/>
      <c r="O993" s="5"/>
    </row>
    <row r="994">
      <c r="A994" s="68"/>
      <c r="B994" s="2"/>
      <c r="D994" s="3"/>
      <c r="F994" s="4"/>
      <c r="G994" s="4"/>
      <c r="H994" s="92"/>
      <c r="I994" s="5"/>
      <c r="N994" s="5"/>
      <c r="O994" s="5"/>
    </row>
    <row r="995">
      <c r="A995" s="68"/>
      <c r="B995" s="2"/>
      <c r="D995" s="3"/>
      <c r="F995" s="4"/>
      <c r="G995" s="4"/>
      <c r="H995" s="92"/>
      <c r="I995" s="5"/>
      <c r="N995" s="5"/>
      <c r="O995" s="5"/>
    </row>
    <row r="996">
      <c r="A996" s="68"/>
      <c r="B996" s="2"/>
      <c r="D996" s="3"/>
      <c r="F996" s="4"/>
      <c r="G996" s="4"/>
      <c r="H996" s="92"/>
      <c r="I996" s="5"/>
      <c r="N996" s="5"/>
      <c r="O996" s="5"/>
    </row>
    <row r="997">
      <c r="A997" s="68"/>
      <c r="B997" s="2"/>
      <c r="D997" s="3"/>
      <c r="F997" s="4"/>
      <c r="G997" s="4"/>
      <c r="H997" s="92"/>
      <c r="I997" s="5"/>
      <c r="N997" s="5"/>
      <c r="O997" s="5"/>
    </row>
    <row r="998">
      <c r="A998" s="68"/>
      <c r="B998" s="2"/>
      <c r="D998" s="3"/>
      <c r="F998" s="4"/>
      <c r="G998" s="4"/>
      <c r="H998" s="92"/>
      <c r="I998" s="5"/>
      <c r="N998" s="5"/>
      <c r="O998" s="5"/>
    </row>
    <row r="999">
      <c r="A999" s="68"/>
      <c r="B999" s="2"/>
      <c r="D999" s="3"/>
      <c r="F999" s="4"/>
      <c r="G999" s="4"/>
      <c r="H999" s="92"/>
      <c r="I999" s="5"/>
      <c r="N999" s="5"/>
      <c r="O999" s="5"/>
    </row>
    <row r="1000">
      <c r="A1000" s="68"/>
      <c r="B1000" s="2"/>
      <c r="D1000" s="3"/>
      <c r="F1000" s="4"/>
      <c r="G1000" s="4"/>
      <c r="H1000" s="92"/>
      <c r="I1000" s="5"/>
      <c r="N1000" s="5"/>
      <c r="O1000" s="5"/>
    </row>
    <row r="1001">
      <c r="A1001" s="68"/>
      <c r="B1001" s="2"/>
      <c r="D1001" s="3"/>
      <c r="F1001" s="4"/>
      <c r="G1001" s="4"/>
      <c r="H1001" s="92"/>
      <c r="I1001" s="5"/>
      <c r="N1001" s="5"/>
      <c r="O1001" s="5"/>
    </row>
    <row r="1002">
      <c r="A1002" s="68"/>
      <c r="B1002" s="2"/>
      <c r="D1002" s="3"/>
      <c r="F1002" s="4"/>
      <c r="G1002" s="4"/>
      <c r="H1002" s="92"/>
      <c r="I1002" s="5"/>
      <c r="N1002" s="5"/>
      <c r="O1002" s="5"/>
    </row>
    <row r="1003">
      <c r="A1003" s="68"/>
      <c r="B1003" s="2"/>
      <c r="D1003" s="3"/>
      <c r="F1003" s="4"/>
      <c r="G1003" s="4"/>
      <c r="H1003" s="92"/>
      <c r="I1003" s="5"/>
      <c r="N1003" s="5"/>
      <c r="O1003" s="5"/>
    </row>
    <row r="1004">
      <c r="A1004" s="68"/>
      <c r="B1004" s="2"/>
      <c r="D1004" s="3"/>
      <c r="F1004" s="4"/>
      <c r="G1004" s="4"/>
      <c r="H1004" s="92"/>
      <c r="I1004" s="5"/>
      <c r="N1004" s="5"/>
      <c r="O1004" s="5"/>
    </row>
    <row r="1005">
      <c r="A1005" s="68"/>
      <c r="B1005" s="2"/>
      <c r="D1005" s="3"/>
      <c r="F1005" s="4"/>
      <c r="G1005" s="4"/>
      <c r="H1005" s="92"/>
      <c r="I1005" s="5"/>
      <c r="N1005" s="5"/>
      <c r="O1005" s="5"/>
    </row>
    <row r="1006">
      <c r="A1006" s="68"/>
      <c r="B1006" s="2"/>
      <c r="D1006" s="3"/>
      <c r="F1006" s="4"/>
      <c r="G1006" s="4"/>
      <c r="H1006" s="92"/>
      <c r="I1006" s="5"/>
      <c r="N1006" s="5"/>
      <c r="O1006" s="5"/>
    </row>
    <row r="1007">
      <c r="A1007" s="68"/>
      <c r="B1007" s="2"/>
      <c r="D1007" s="3"/>
      <c r="F1007" s="4"/>
      <c r="G1007" s="4"/>
      <c r="H1007" s="92"/>
      <c r="I1007" s="5"/>
      <c r="N1007" s="5"/>
      <c r="O1007" s="5"/>
    </row>
    <row r="1008">
      <c r="A1008" s="68"/>
      <c r="B1008" s="2"/>
      <c r="D1008" s="3"/>
      <c r="F1008" s="4"/>
      <c r="G1008" s="4"/>
      <c r="H1008" s="92"/>
      <c r="I1008" s="5"/>
      <c r="N1008" s="5"/>
      <c r="O1008" s="5"/>
    </row>
    <row r="1009">
      <c r="A1009" s="68"/>
      <c r="B1009" s="2"/>
      <c r="D1009" s="3"/>
      <c r="F1009" s="4"/>
      <c r="G1009" s="4"/>
      <c r="H1009" s="92"/>
      <c r="I1009" s="5"/>
      <c r="N1009" s="5"/>
      <c r="O1009" s="5"/>
    </row>
    <row r="1010">
      <c r="A1010" s="68"/>
      <c r="B1010" s="2"/>
      <c r="D1010" s="3"/>
      <c r="F1010" s="4"/>
      <c r="G1010" s="4"/>
      <c r="H1010" s="92"/>
      <c r="I1010" s="5"/>
      <c r="N1010" s="5"/>
      <c r="O1010" s="5"/>
    </row>
    <row r="1011">
      <c r="A1011" s="68"/>
      <c r="B1011" s="2"/>
      <c r="D1011" s="3"/>
      <c r="F1011" s="4"/>
      <c r="G1011" s="4"/>
      <c r="H1011" s="92"/>
      <c r="I1011" s="5"/>
      <c r="N1011" s="5"/>
      <c r="O1011" s="5"/>
    </row>
    <row r="1012">
      <c r="A1012" s="68"/>
      <c r="B1012" s="2"/>
      <c r="D1012" s="3"/>
      <c r="F1012" s="4"/>
      <c r="G1012" s="4"/>
      <c r="H1012" s="92"/>
      <c r="I1012" s="5"/>
      <c r="N1012" s="5"/>
      <c r="O1012" s="5"/>
    </row>
    <row r="1013">
      <c r="A1013" s="68"/>
      <c r="B1013" s="2"/>
      <c r="D1013" s="3"/>
      <c r="F1013" s="4"/>
      <c r="G1013" s="4"/>
      <c r="H1013" s="92"/>
      <c r="I1013" s="5"/>
      <c r="N1013" s="5"/>
      <c r="O1013" s="5"/>
    </row>
    <row r="1014">
      <c r="A1014" s="68"/>
      <c r="B1014" s="2"/>
      <c r="D1014" s="3"/>
      <c r="F1014" s="4"/>
      <c r="G1014" s="4"/>
      <c r="H1014" s="92"/>
      <c r="I1014" s="5"/>
      <c r="N1014" s="5"/>
      <c r="O1014" s="5"/>
    </row>
  </sheetData>
  <autoFilter ref="$B$3:$B$46"/>
  <mergeCells count="7">
    <mergeCell ref="A14:A22"/>
    <mergeCell ref="A34:A40"/>
    <mergeCell ref="A42:A46"/>
    <mergeCell ref="A48:A52"/>
    <mergeCell ref="A24:A32"/>
    <mergeCell ref="A3:A12"/>
    <mergeCell ref="I1:M1"/>
  </mergeCells>
  <conditionalFormatting sqref="A1:A2">
    <cfRule type="notContainsBlanks" dxfId="0" priority="1">
      <formula>LEN(TRIM(A1))&gt;0</formula>
    </cfRule>
  </conditionalFormatting>
  <conditionalFormatting sqref="F3:H52">
    <cfRule type="expression" dxfId="1" priority="2">
      <formula>ISEVEN(Row())</formula>
    </cfRule>
  </conditionalFormatting>
  <conditionalFormatting sqref="E1:E1014">
    <cfRule type="cellIs" dxfId="2" priority="3" operator="between">
      <formula>1</formula>
      <formula>3</formula>
    </cfRule>
  </conditionalFormatting>
  <conditionalFormatting sqref="E1:E1000">
    <cfRule type="cellIs" dxfId="3" priority="4" operator="between">
      <formula>4</formula>
      <formula>6</formula>
    </cfRule>
  </conditionalFormatting>
  <conditionalFormatting sqref="E1:E1000">
    <cfRule type="cellIs" dxfId="4" priority="5" operator="between">
      <formula>7</formula>
      <formula>8</formula>
    </cfRule>
  </conditionalFormatting>
  <conditionalFormatting sqref="E1:E1000">
    <cfRule type="cellIs" dxfId="5" priority="6" operator="between">
      <formula>9</formula>
      <formula>10</formula>
    </cfRule>
  </conditionalFormatting>
  <conditionalFormatting sqref="E3:E1000">
    <cfRule type="notContainsBlanks" dxfId="6" priority="7">
      <formula>LEN(TRIM(E3))&gt;0</formula>
    </cfRule>
  </conditionalFormatting>
  <conditionalFormatting sqref="C3:H52">
    <cfRule type="expression" dxfId="7" priority="8">
      <formula>ISBLANK($B:$B)</formula>
    </cfRule>
  </conditionalFormatting>
  <conditionalFormatting sqref="A2:N2">
    <cfRule type="notContainsBlanks" dxfId="8" priority="9">
      <formula>LEN(TRIM(A2))&gt;0</formula>
    </cfRule>
  </conditionalFormatting>
  <conditionalFormatting sqref="C1:D1000">
    <cfRule type="cellIs" dxfId="2" priority="10" operator="between">
      <formula>8</formula>
      <formula>10</formula>
    </cfRule>
  </conditionalFormatting>
  <conditionalFormatting sqref="C1:D1000">
    <cfRule type="cellIs" dxfId="3" priority="11" operator="between">
      <formula>4</formula>
      <formula>7</formula>
    </cfRule>
  </conditionalFormatting>
  <conditionalFormatting sqref="C1:D1000">
    <cfRule type="cellIs" dxfId="4" priority="12" operator="between">
      <formula>1</formula>
      <formula>3</formula>
    </cfRule>
  </conditionalFormatting>
  <conditionalFormatting sqref="C3:D4 C6:D13">
    <cfRule type="cellIs" dxfId="3" priority="13" operator="between">
      <formula>5</formula>
      <formula>8</formula>
    </cfRule>
  </conditionalFormatting>
  <conditionalFormatting sqref="C3:D4 C6:D13">
    <cfRule type="notContainsBlanks" dxfId="2" priority="14">
      <formula>LEN(TRIM(C3))&gt;0</formula>
    </cfRule>
  </conditionalFormatting>
  <conditionalFormatting sqref="J2:M1014">
    <cfRule type="cellIs" dxfId="4" priority="15" operator="equal">
      <formula>"x"</formula>
    </cfRule>
  </conditionalFormatting>
  <conditionalFormatting sqref="J2:M1014">
    <cfRule type="cellIs" dxfId="2" priority="16" operator="equal">
      <formula>"o"</formula>
    </cfRule>
  </conditionalFormatting>
  <conditionalFormatting sqref="A1:A1014">
    <cfRule type="notContainsBlanks" dxfId="9" priority="17">
      <formula>LEN(TRIM(A1))&gt;0</formula>
    </cfRule>
  </conditionalFormatting>
  <hyperlinks>
    <hyperlink r:id="rId1" ref="F4"/>
    <hyperlink r:id="rId2" ref="B5"/>
    <hyperlink r:id="rId3" ref="F5"/>
    <hyperlink r:id="rId4" ref="B6"/>
    <hyperlink r:id="rId5" ref="F6"/>
    <hyperlink r:id="rId6" ref="B7"/>
    <hyperlink r:id="rId7" ref="F7"/>
    <hyperlink r:id="rId8" ref="B8"/>
    <hyperlink r:id="rId9" ref="F8"/>
    <hyperlink r:id="rId10" ref="B9"/>
    <hyperlink r:id="rId11" ref="F9"/>
    <hyperlink r:id="rId12" ref="B10"/>
    <hyperlink r:id="rId13" ref="F10"/>
    <hyperlink r:id="rId14" ref="B11"/>
    <hyperlink r:id="rId15" ref="B12"/>
    <hyperlink r:id="rId16" ref="F12"/>
    <hyperlink r:id="rId17" ref="B15"/>
    <hyperlink r:id="rId18" ref="F15"/>
    <hyperlink r:id="rId19" ref="B16"/>
    <hyperlink r:id="rId20" ref="F16"/>
    <hyperlink r:id="rId21" ref="B17"/>
    <hyperlink r:id="rId22" ref="F17"/>
    <hyperlink r:id="rId23" ref="B18"/>
    <hyperlink r:id="rId24" ref="F18"/>
    <hyperlink r:id="rId25" ref="B19"/>
    <hyperlink r:id="rId26" ref="F19"/>
    <hyperlink r:id="rId27" ref="B20"/>
    <hyperlink r:id="rId28" ref="F20"/>
    <hyperlink r:id="rId29" ref="B21"/>
    <hyperlink r:id="rId30" ref="F21"/>
    <hyperlink r:id="rId31" ref="B22"/>
    <hyperlink r:id="rId32" ref="F22"/>
    <hyperlink r:id="rId33" ref="B24"/>
    <hyperlink r:id="rId34" ref="B25"/>
    <hyperlink r:id="rId35" ref="F25"/>
    <hyperlink r:id="rId36" ref="B26"/>
    <hyperlink r:id="rId37" ref="F26"/>
    <hyperlink r:id="rId38" ref="B27"/>
    <hyperlink r:id="rId39" ref="B28"/>
    <hyperlink r:id="rId40" ref="F28"/>
    <hyperlink r:id="rId41" ref="B30"/>
    <hyperlink r:id="rId42" ref="F30"/>
    <hyperlink r:id="rId43" ref="B31"/>
    <hyperlink r:id="rId44" ref="F31"/>
    <hyperlink r:id="rId45" ref="B32"/>
    <hyperlink r:id="rId46" ref="F32"/>
    <hyperlink r:id="rId47" ref="B35"/>
    <hyperlink r:id="rId48" ref="F35"/>
    <hyperlink r:id="rId49" ref="B36"/>
    <hyperlink r:id="rId50" ref="F36"/>
    <hyperlink r:id="rId51" ref="B37"/>
    <hyperlink r:id="rId52" ref="B38"/>
    <hyperlink r:id="rId53" ref="F38"/>
    <hyperlink r:id="rId54" ref="B39"/>
    <hyperlink r:id="rId55" ref="F39"/>
    <hyperlink r:id="rId56" ref="B40"/>
    <hyperlink r:id="rId57" ref="F40"/>
    <hyperlink r:id="rId58" ref="B42"/>
    <hyperlink r:id="rId59" ref="B43"/>
    <hyperlink r:id="rId60" ref="F43"/>
    <hyperlink r:id="rId61" ref="F44"/>
    <hyperlink r:id="rId62" ref="B45"/>
    <hyperlink r:id="rId63" ref="F45"/>
    <hyperlink r:id="rId64" ref="B46"/>
    <hyperlink r:id="rId65" ref="F46"/>
    <hyperlink r:id="rId66" ref="B48"/>
    <hyperlink r:id="rId67" ref="F48"/>
    <hyperlink r:id="rId68" ref="B49"/>
    <hyperlink r:id="rId69" ref="F49"/>
    <hyperlink r:id="rId70" ref="B50"/>
    <hyperlink r:id="rId71" ref="F50"/>
    <hyperlink r:id="rId72" ref="B51"/>
    <hyperlink r:id="rId73" ref="F51"/>
    <hyperlink r:id="rId74" ref="B52"/>
  </hyperlinks>
  <drawing r:id="rId7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E69138"/>
    <outlinePr summaryBelow="0" summaryRight="0"/>
  </sheetPr>
  <sheetViews>
    <sheetView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4.43" defaultRowHeight="15.75"/>
  <cols>
    <col customWidth="1" min="1" max="1" width="21.29"/>
    <col customWidth="1" min="2" max="2" width="16.29"/>
    <col customWidth="1" min="3" max="3" width="10.43"/>
    <col customWidth="1" min="4" max="4" width="11.29"/>
    <col customWidth="1" min="5" max="5" width="28.14"/>
    <col customWidth="1" min="6" max="6" width="26.14"/>
    <col customWidth="1" min="7" max="7" width="75.43"/>
    <col customWidth="1" min="8" max="8" width="16.14"/>
    <col customWidth="1" min="9" max="9" width="12.43"/>
    <col customWidth="1" min="10" max="10" width="12.14"/>
    <col customWidth="1" min="11" max="11" width="11.57"/>
    <col customWidth="1" min="12" max="12" width="10.43"/>
    <col customWidth="1" min="13" max="13" width="17.71"/>
    <col customWidth="1" min="14" max="14" width="38.14"/>
  </cols>
  <sheetData>
    <row r="1">
      <c r="A1" s="98"/>
      <c r="B1" s="98"/>
      <c r="C1" s="2"/>
      <c r="D1" s="2"/>
      <c r="E1" s="4"/>
      <c r="F1" s="4"/>
      <c r="G1" s="5"/>
      <c r="H1" s="99" t="s">
        <v>0</v>
      </c>
      <c r="M1" s="5"/>
      <c r="N1" s="5"/>
    </row>
    <row r="2">
      <c r="A2" s="100" t="s">
        <v>1</v>
      </c>
      <c r="B2" s="16" t="s">
        <v>613</v>
      </c>
      <c r="C2" s="101" t="s">
        <v>2</v>
      </c>
      <c r="D2" s="102" t="s">
        <v>614</v>
      </c>
      <c r="E2" s="100" t="s">
        <v>5</v>
      </c>
      <c r="F2" s="100" t="s">
        <v>6</v>
      </c>
      <c r="G2" s="101" t="s">
        <v>615</v>
      </c>
      <c r="H2" s="103" t="s">
        <v>8</v>
      </c>
      <c r="I2" s="104" t="s">
        <v>9</v>
      </c>
      <c r="J2" s="104" t="s">
        <v>10</v>
      </c>
      <c r="K2" s="104" t="s">
        <v>11</v>
      </c>
      <c r="L2" s="104" t="s">
        <v>616</v>
      </c>
      <c r="M2" s="105" t="s">
        <v>13</v>
      </c>
      <c r="N2" s="16" t="s">
        <v>617</v>
      </c>
    </row>
    <row r="3">
      <c r="A3" s="106" t="s">
        <v>618</v>
      </c>
      <c r="B3" s="107" t="s">
        <v>619</v>
      </c>
      <c r="C3" s="108">
        <v>4.0</v>
      </c>
      <c r="D3" s="108">
        <v>7.0</v>
      </c>
      <c r="E3" s="110" t="str">
        <f>HYPERLINK("http://pathofexile.gamepedia.com/Whakawairua_Tuahu#Boss","Tormented Temptress")</f>
        <v>Tormented Temptress</v>
      </c>
      <c r="F3" s="117" t="s">
        <v>392</v>
      </c>
      <c r="G3" s="43" t="s">
        <v>625</v>
      </c>
      <c r="H3" s="43" t="s">
        <v>386</v>
      </c>
      <c r="I3" s="91" t="s">
        <v>26</v>
      </c>
      <c r="J3" s="91" t="s">
        <v>26</v>
      </c>
      <c r="K3" s="91" t="s">
        <v>27</v>
      </c>
      <c r="L3" s="91" t="s">
        <v>26</v>
      </c>
      <c r="M3" s="43"/>
      <c r="N3" s="5"/>
    </row>
    <row r="4">
      <c r="A4" s="106" t="s">
        <v>626</v>
      </c>
      <c r="B4" s="107" t="s">
        <v>627</v>
      </c>
      <c r="C4" s="108">
        <v>9.0</v>
      </c>
      <c r="D4" s="108">
        <v>4.0</v>
      </c>
      <c r="E4" s="110" t="str">
        <f>HYPERLINK("http://pathofexile.gamepedia.com/Maelstr%C3%B6m_of_Chaos#Boss","Merveil the Reflection; Merveil, the Returned")</f>
        <v>Merveil the Reflection; Merveil, the Returned</v>
      </c>
      <c r="F4" s="117" t="s">
        <v>628</v>
      </c>
      <c r="G4" s="43" t="s">
        <v>630</v>
      </c>
      <c r="H4" s="43" t="s">
        <v>42</v>
      </c>
      <c r="I4" s="91" t="s">
        <v>27</v>
      </c>
      <c r="J4" s="91" t="s">
        <v>26</v>
      </c>
      <c r="K4" s="91" t="s">
        <v>27</v>
      </c>
      <c r="L4" s="91" t="s">
        <v>27</v>
      </c>
      <c r="M4" s="5"/>
      <c r="N4" s="5"/>
    </row>
    <row r="5">
      <c r="A5" s="106" t="s">
        <v>632</v>
      </c>
      <c r="B5" s="107" t="s">
        <v>633</v>
      </c>
      <c r="C5" s="108">
        <v>6.0</v>
      </c>
      <c r="D5" s="108">
        <v>8.0</v>
      </c>
      <c r="E5" s="110" t="str">
        <f>HYPERLINK("http://pathofexile.gamepedia.com/Hallowed_Ground","Maker of Mires, Jaesyn, Jik'shah, Balah Duke, Kruug")</f>
        <v>Maker of Mires, Jaesyn, Jik'shah, Balah Duke, Kruug</v>
      </c>
      <c r="F5" s="124" t="s">
        <v>634</v>
      </c>
      <c r="G5" s="43" t="s">
        <v>636</v>
      </c>
      <c r="H5" s="43" t="s">
        <v>28</v>
      </c>
      <c r="I5" s="91" t="s">
        <v>27</v>
      </c>
      <c r="J5" s="91" t="s">
        <v>27</v>
      </c>
      <c r="K5" s="91" t="s">
        <v>26</v>
      </c>
      <c r="L5" s="91" t="s">
        <v>26</v>
      </c>
      <c r="M5" s="5"/>
      <c r="N5" s="5"/>
    </row>
    <row r="6">
      <c r="A6" s="126" t="s">
        <v>637</v>
      </c>
      <c r="B6" s="107" t="s">
        <v>638</v>
      </c>
      <c r="C6" s="108">
        <v>7.0</v>
      </c>
      <c r="D6" s="108">
        <v>7.0</v>
      </c>
      <c r="E6" s="129" t="str">
        <f>HYPERLINK("http://pathofexile.gamepedia.com/Caer_Blaidd,_Wolfpack%27s_Den#Boss","Solus, Pack Alpha; Storm Eye; Winterbite")</f>
        <v>Solus, Pack Alpha; Storm Eye; Winterbite</v>
      </c>
      <c r="F6" s="131" t="s">
        <v>639</v>
      </c>
      <c r="G6" s="43" t="s">
        <v>641</v>
      </c>
      <c r="H6" s="43" t="s">
        <v>25</v>
      </c>
      <c r="I6" s="91" t="s">
        <v>27</v>
      </c>
      <c r="J6" s="91" t="s">
        <v>26</v>
      </c>
      <c r="K6" s="91" t="s">
        <v>26</v>
      </c>
      <c r="L6" s="91" t="s">
        <v>27</v>
      </c>
      <c r="M6" s="5"/>
      <c r="N6" s="5"/>
    </row>
    <row r="7">
      <c r="A7" s="106" t="s">
        <v>642</v>
      </c>
      <c r="B7" s="107" t="s">
        <v>643</v>
      </c>
      <c r="C7" s="108">
        <v>2.0</v>
      </c>
      <c r="D7" s="108">
        <v>4.0</v>
      </c>
      <c r="E7" s="138" t="s">
        <v>644</v>
      </c>
      <c r="F7" s="131" t="s">
        <v>645</v>
      </c>
      <c r="G7" s="43" t="s">
        <v>646</v>
      </c>
      <c r="H7" s="43" t="s">
        <v>647</v>
      </c>
      <c r="I7" s="91" t="s">
        <v>26</v>
      </c>
      <c r="J7" s="91" t="s">
        <v>26</v>
      </c>
      <c r="K7" s="91" t="s">
        <v>27</v>
      </c>
      <c r="L7" s="91" t="s">
        <v>26</v>
      </c>
      <c r="M7" s="5"/>
      <c r="N7" s="5"/>
    </row>
    <row r="8">
      <c r="A8" s="106" t="s">
        <v>648</v>
      </c>
      <c r="B8" s="107" t="s">
        <v>649</v>
      </c>
      <c r="C8" s="108">
        <v>6.0</v>
      </c>
      <c r="D8" s="108">
        <v>5.0</v>
      </c>
      <c r="E8" s="129" t="str">
        <f>HYPERLINK("http://pathofexile.gamepedia.com/Olmec%27s_Sanctum#Bosses","Olmec, the All Stone")</f>
        <v>Olmec, the All Stone</v>
      </c>
      <c r="F8" s="131" t="s">
        <v>652</v>
      </c>
      <c r="G8" s="43" t="s">
        <v>653</v>
      </c>
      <c r="H8" s="43" t="s">
        <v>654</v>
      </c>
      <c r="I8" s="91" t="s">
        <v>26</v>
      </c>
      <c r="J8" s="91" t="s">
        <v>27</v>
      </c>
      <c r="K8" s="91" t="s">
        <v>26</v>
      </c>
      <c r="L8" s="91" t="s">
        <v>27</v>
      </c>
      <c r="M8" s="5"/>
      <c r="N8" s="5"/>
    </row>
    <row r="9">
      <c r="A9" s="106" t="s">
        <v>655</v>
      </c>
      <c r="B9" s="107" t="s">
        <v>654</v>
      </c>
      <c r="C9" s="108">
        <v>5.0</v>
      </c>
      <c r="D9" s="108">
        <v>0.0</v>
      </c>
      <c r="E9" s="143"/>
      <c r="F9" s="117"/>
      <c r="G9" s="43" t="s">
        <v>657</v>
      </c>
      <c r="H9" s="43" t="s">
        <v>533</v>
      </c>
      <c r="I9" s="91" t="s">
        <v>26</v>
      </c>
      <c r="J9" s="91" t="s">
        <v>513</v>
      </c>
      <c r="K9" s="91" t="s">
        <v>26</v>
      </c>
      <c r="L9" s="91" t="s">
        <v>27</v>
      </c>
      <c r="M9" s="5"/>
      <c r="N9" s="43" t="s">
        <v>659</v>
      </c>
    </row>
    <row r="10">
      <c r="A10" s="106" t="s">
        <v>660</v>
      </c>
      <c r="B10" s="107" t="s">
        <v>661</v>
      </c>
      <c r="C10" s="108">
        <v>8.0</v>
      </c>
      <c r="D10" s="108">
        <v>7.0</v>
      </c>
      <c r="E10" s="146" t="str">
        <f>HYPERLINK("http://pathofexile.gamepedia.com/Mao_Kun#Boss","Fairgraves, Never Dying")</f>
        <v>Fairgraves, Never Dying</v>
      </c>
      <c r="F10" s="148" t="s">
        <v>663</v>
      </c>
      <c r="G10" s="43" t="s">
        <v>668</v>
      </c>
      <c r="H10" s="43" t="s">
        <v>669</v>
      </c>
      <c r="I10" s="91" t="s">
        <v>27</v>
      </c>
      <c r="J10" s="91" t="s">
        <v>27</v>
      </c>
      <c r="K10" s="91" t="s">
        <v>27</v>
      </c>
      <c r="L10" s="91" t="s">
        <v>27</v>
      </c>
      <c r="M10" s="5"/>
      <c r="N10" s="5"/>
    </row>
    <row r="11">
      <c r="A11" s="106" t="s">
        <v>670</v>
      </c>
      <c r="B11" s="107" t="s">
        <v>671</v>
      </c>
      <c r="C11" s="108">
        <v>5.0</v>
      </c>
      <c r="D11" s="108">
        <v>8.0</v>
      </c>
      <c r="E11" s="151" t="str">
        <f>HYPERLINK("http://pathofexile.gamepedia.com/The_Vinktar_Square#Boss","Guardian of the North; East, South and West; Avatar of Thunder")</f>
        <v>Guardian of the North; East, South and West; Avatar of Thunder</v>
      </c>
      <c r="F11" s="117"/>
      <c r="G11" s="43" t="s">
        <v>674</v>
      </c>
      <c r="H11" s="43" t="s">
        <v>429</v>
      </c>
      <c r="I11" s="91" t="s">
        <v>26</v>
      </c>
      <c r="J11" s="91" t="s">
        <v>26</v>
      </c>
      <c r="K11" s="91" t="s">
        <v>27</v>
      </c>
      <c r="L11" s="91" t="s">
        <v>27</v>
      </c>
      <c r="M11" s="43" t="s">
        <v>675</v>
      </c>
      <c r="N11" s="43" t="s">
        <v>676</v>
      </c>
    </row>
    <row r="12">
      <c r="A12" s="106" t="s">
        <v>677</v>
      </c>
      <c r="B12" s="107" t="s">
        <v>678</v>
      </c>
      <c r="C12" s="108">
        <v>6.0</v>
      </c>
      <c r="D12" s="108">
        <v>7.0</v>
      </c>
      <c r="E12" s="91" t="s">
        <v>679</v>
      </c>
      <c r="F12" s="153" t="s">
        <v>680</v>
      </c>
      <c r="G12" s="43" t="s">
        <v>682</v>
      </c>
      <c r="H12" s="43" t="s">
        <v>500</v>
      </c>
      <c r="I12" s="91" t="s">
        <v>26</v>
      </c>
      <c r="J12" s="91" t="s">
        <v>26</v>
      </c>
      <c r="K12" s="91" t="s">
        <v>26</v>
      </c>
      <c r="L12" s="91" t="s">
        <v>27</v>
      </c>
      <c r="M12" s="43" t="s">
        <v>683</v>
      </c>
      <c r="N12" s="5"/>
    </row>
    <row r="13">
      <c r="A13" s="106" t="s">
        <v>684</v>
      </c>
      <c r="B13" s="107" t="s">
        <v>685</v>
      </c>
      <c r="C13" s="108">
        <v>3.0</v>
      </c>
      <c r="D13" s="108">
        <v>8.0</v>
      </c>
      <c r="E13" s="146" t="str">
        <f>HYPERLINK("http://pathofexile.gamepedia.com/The_Putrid_Cloister#Boss","Headmistress Braeta")</f>
        <v>Headmistress Braeta</v>
      </c>
      <c r="F13" s="156" t="s">
        <v>687</v>
      </c>
      <c r="G13" s="43" t="s">
        <v>688</v>
      </c>
      <c r="H13" s="43" t="s">
        <v>96</v>
      </c>
      <c r="I13" s="91" t="s">
        <v>26</v>
      </c>
      <c r="J13" s="91" t="s">
        <v>26</v>
      </c>
      <c r="K13" s="91" t="s">
        <v>26</v>
      </c>
      <c r="L13" s="91" t="s">
        <v>27</v>
      </c>
      <c r="M13" s="43" t="s">
        <v>689</v>
      </c>
      <c r="N13" s="5"/>
    </row>
    <row r="14">
      <c r="A14" s="106" t="s">
        <v>690</v>
      </c>
      <c r="B14" s="107" t="s">
        <v>647</v>
      </c>
      <c r="C14" s="108">
        <v>5.0</v>
      </c>
      <c r="D14" s="108">
        <v>9.0</v>
      </c>
      <c r="E14" s="110" t="str">
        <f>HYPERLINK("http://pathofexile.gamepedia.com/Poorjoy%27s_Asylum#Boss","Mistress Hyseria")</f>
        <v>Mistress Hyseria</v>
      </c>
      <c r="F14" s="117" t="s">
        <v>694</v>
      </c>
      <c r="G14" s="43" t="s">
        <v>695</v>
      </c>
      <c r="H14" s="43" t="s">
        <v>272</v>
      </c>
      <c r="I14" s="91" t="s">
        <v>26</v>
      </c>
      <c r="J14" s="91" t="s">
        <v>27</v>
      </c>
      <c r="K14" s="91" t="s">
        <v>26</v>
      </c>
      <c r="L14" s="91" t="s">
        <v>26</v>
      </c>
      <c r="M14" s="43" t="s">
        <v>696</v>
      </c>
      <c r="N14" s="5"/>
    </row>
    <row r="15">
      <c r="A15" s="106" t="s">
        <v>697</v>
      </c>
      <c r="B15" s="107" t="s">
        <v>698</v>
      </c>
      <c r="C15" s="108">
        <v>6.0</v>
      </c>
      <c r="D15" s="108">
        <v>4.0</v>
      </c>
      <c r="E15" s="110" t="str">
        <f>HYPERLINK("http://pathofexile.gamepedia.com/The_Coward%27s_Trial#Boss","Infector of Dreams")</f>
        <v>Infector of Dreams</v>
      </c>
      <c r="F15" s="117" t="s">
        <v>276</v>
      </c>
      <c r="G15" s="43" t="s">
        <v>700</v>
      </c>
      <c r="H15" s="43" t="s">
        <v>28</v>
      </c>
      <c r="I15" s="91" t="s">
        <v>27</v>
      </c>
      <c r="J15" s="91" t="s">
        <v>27</v>
      </c>
      <c r="K15" s="91" t="s">
        <v>26</v>
      </c>
      <c r="L15" s="91" t="s">
        <v>27</v>
      </c>
      <c r="M15" s="5"/>
      <c r="N15" s="5"/>
    </row>
    <row r="16">
      <c r="A16" s="106" t="s">
        <v>701</v>
      </c>
      <c r="B16" s="107" t="s">
        <v>702</v>
      </c>
      <c r="C16" s="108">
        <v>9.0</v>
      </c>
      <c r="D16" s="108">
        <v>10.0</v>
      </c>
      <c r="E16" s="110"/>
      <c r="F16" s="153" t="s">
        <v>704</v>
      </c>
      <c r="G16" s="43" t="s">
        <v>705</v>
      </c>
      <c r="H16" s="43" t="s">
        <v>707</v>
      </c>
      <c r="I16" s="91" t="s">
        <v>27</v>
      </c>
      <c r="J16" s="91" t="s">
        <v>513</v>
      </c>
      <c r="K16" s="91" t="s">
        <v>27</v>
      </c>
      <c r="L16" s="91" t="s">
        <v>27</v>
      </c>
      <c r="M16" s="43" t="s">
        <v>709</v>
      </c>
      <c r="N16" s="5"/>
    </row>
    <row r="17">
      <c r="A17" s="106" t="s">
        <v>710</v>
      </c>
      <c r="B17" s="107" t="s">
        <v>711</v>
      </c>
      <c r="C17" s="108">
        <v>7.0</v>
      </c>
      <c r="D17" s="108">
        <v>8.0</v>
      </c>
      <c r="E17" s="129" t="str">
        <f>HYPERLINK("http://pathofexile.gamepedia.com/Death_and_Taxes#Boss","Avatar of Ash; Avatar of Winter; Avatar of Silence; Avatar of Apocalypse")</f>
        <v>Avatar of Ash; Avatar of Winter; Avatar of Silence; Avatar of Apocalypse</v>
      </c>
      <c r="F17" s="131" t="s">
        <v>714</v>
      </c>
      <c r="G17" s="43" t="s">
        <v>715</v>
      </c>
      <c r="H17" s="43" t="s">
        <v>716</v>
      </c>
      <c r="I17" s="91" t="s">
        <v>27</v>
      </c>
      <c r="J17" s="91" t="s">
        <v>27</v>
      </c>
      <c r="K17" s="91" t="s">
        <v>26</v>
      </c>
      <c r="L17" s="91" t="s">
        <v>27</v>
      </c>
      <c r="M17" s="43"/>
      <c r="N17" s="5"/>
    </row>
    <row r="18">
      <c r="A18" s="106" t="s">
        <v>717</v>
      </c>
      <c r="B18" s="107" t="s">
        <v>718</v>
      </c>
      <c r="C18" s="108">
        <v>3.0</v>
      </c>
      <c r="D18" s="108">
        <v>6.0</v>
      </c>
      <c r="E18" s="164"/>
      <c r="F18" s="117"/>
      <c r="G18" s="43" t="s">
        <v>720</v>
      </c>
      <c r="H18" s="43" t="s">
        <v>721</v>
      </c>
      <c r="I18" s="91" t="s">
        <v>26</v>
      </c>
      <c r="J18" s="91" t="s">
        <v>513</v>
      </c>
      <c r="K18" s="91" t="s">
        <v>26</v>
      </c>
      <c r="L18" s="91" t="s">
        <v>26</v>
      </c>
      <c r="M18" s="43"/>
      <c r="N18" s="5"/>
    </row>
    <row r="19">
      <c r="A19" s="106" t="s">
        <v>722</v>
      </c>
      <c r="B19" s="107" t="s">
        <v>723</v>
      </c>
      <c r="C19" s="108">
        <v>5.0</v>
      </c>
      <c r="D19" s="108">
        <v>2.0</v>
      </c>
      <c r="E19" s="110" t="str">
        <f>HYPERLINK("http://pathofexile.gamepedia.com/Acton%27s_Nightmare#Boss","Rose; Thorn")</f>
        <v>Rose; Thorn</v>
      </c>
      <c r="F19" s="117" t="s">
        <v>727</v>
      </c>
      <c r="G19" s="43" t="s">
        <v>729</v>
      </c>
      <c r="H19" s="43" t="s">
        <v>188</v>
      </c>
      <c r="I19" s="91" t="s">
        <v>26</v>
      </c>
      <c r="J19" s="91" t="s">
        <v>27</v>
      </c>
      <c r="K19" s="91" t="s">
        <v>26</v>
      </c>
      <c r="L19" s="91" t="s">
        <v>26</v>
      </c>
      <c r="M19" s="5"/>
      <c r="N19" s="43" t="s">
        <v>659</v>
      </c>
    </row>
    <row r="20">
      <c r="A20" s="106" t="s">
        <v>734</v>
      </c>
      <c r="B20" s="107" t="s">
        <v>513</v>
      </c>
      <c r="C20" s="108">
        <v>8.0</v>
      </c>
      <c r="D20" s="108">
        <v>3.0</v>
      </c>
      <c r="E20" s="110" t="str">
        <f>HYPERLINK("http://pathofexile.gamepedia.com/Untainted_Paradise#Bosses","Clutch Queen; Colossal Spitter; Elder Devourer; Great Maw; Prime Ape; The First Rhoa")</f>
        <v>Clutch Queen; Colossal Spitter; Elder Devourer; Great Maw; Prime Ape; The First Rhoa</v>
      </c>
      <c r="F20" s="148" t="s">
        <v>742</v>
      </c>
      <c r="G20" s="43" t="s">
        <v>744</v>
      </c>
      <c r="H20" s="43" t="s">
        <v>251</v>
      </c>
      <c r="I20" s="91" t="s">
        <v>27</v>
      </c>
      <c r="J20" s="91" t="s">
        <v>26</v>
      </c>
      <c r="K20" s="91" t="s">
        <v>27</v>
      </c>
      <c r="L20" s="91" t="s">
        <v>26</v>
      </c>
      <c r="M20" s="5"/>
      <c r="N20" s="5"/>
    </row>
    <row r="21">
      <c r="A21" s="168"/>
      <c r="B21" s="168"/>
      <c r="C21" s="108"/>
      <c r="D21" s="108"/>
      <c r="E21" s="169"/>
      <c r="F21" s="170"/>
      <c r="G21" s="43"/>
      <c r="H21" s="43"/>
      <c r="I21" s="91"/>
      <c r="J21" s="91"/>
      <c r="K21" s="91"/>
      <c r="L21" s="91"/>
      <c r="M21" s="5"/>
      <c r="N21" s="5"/>
    </row>
    <row r="22">
      <c r="A22" s="168"/>
      <c r="B22" s="168"/>
      <c r="C22" s="108"/>
      <c r="D22" s="108"/>
      <c r="E22" s="171"/>
      <c r="F22" s="170"/>
      <c r="G22" s="43"/>
      <c r="H22" s="43"/>
      <c r="I22" s="91"/>
      <c r="J22" s="91"/>
      <c r="K22" s="91"/>
      <c r="L22" s="91"/>
      <c r="M22" s="5"/>
      <c r="N22" s="5"/>
    </row>
    <row r="23">
      <c r="A23" s="173"/>
      <c r="B23" s="173"/>
      <c r="C23" s="108"/>
      <c r="D23" s="108"/>
      <c r="E23" s="171"/>
      <c r="F23" s="170"/>
      <c r="G23" s="43"/>
      <c r="H23" s="43"/>
      <c r="I23" s="91"/>
      <c r="J23" s="91"/>
      <c r="K23" s="91"/>
      <c r="L23" s="91"/>
      <c r="M23" s="5"/>
      <c r="N23" s="5"/>
    </row>
    <row r="24">
      <c r="A24" s="168"/>
      <c r="B24" s="168"/>
      <c r="C24" s="108"/>
      <c r="D24" s="108"/>
      <c r="E24" s="171"/>
      <c r="F24" s="175"/>
      <c r="G24" s="43"/>
      <c r="H24" s="43"/>
      <c r="I24" s="91"/>
      <c r="J24" s="91"/>
      <c r="K24" s="91"/>
      <c r="L24" s="91"/>
      <c r="M24" s="5"/>
      <c r="N24" s="5"/>
    </row>
    <row r="25">
      <c r="A25" s="98"/>
      <c r="B25" s="98"/>
      <c r="C25" s="2"/>
      <c r="D25" s="2"/>
      <c r="E25" s="4"/>
      <c r="F25" s="4"/>
      <c r="G25" s="5"/>
      <c r="H25" s="5"/>
      <c r="M25" s="5"/>
      <c r="N25" s="5"/>
    </row>
    <row r="26">
      <c r="A26" s="168"/>
      <c r="B26" s="168"/>
      <c r="C26" s="108"/>
      <c r="D26" s="108"/>
      <c r="E26" s="171"/>
      <c r="F26" s="170"/>
      <c r="G26" s="43"/>
      <c r="H26" s="43"/>
      <c r="I26" s="91"/>
      <c r="J26" s="91"/>
      <c r="K26" s="91"/>
      <c r="L26" s="91"/>
      <c r="M26" s="5"/>
      <c r="N26" s="5"/>
    </row>
    <row r="27">
      <c r="A27" s="168"/>
      <c r="B27" s="168"/>
      <c r="C27" s="108"/>
      <c r="D27" s="108"/>
      <c r="E27" s="178"/>
      <c r="F27" s="180"/>
      <c r="G27" s="43"/>
      <c r="H27" s="43"/>
      <c r="I27" s="91"/>
      <c r="J27" s="91"/>
      <c r="K27" s="91"/>
      <c r="L27" s="91"/>
      <c r="M27" s="5"/>
      <c r="N27" s="5"/>
    </row>
    <row r="28">
      <c r="A28" s="168"/>
      <c r="B28" s="168"/>
      <c r="C28" s="108"/>
      <c r="D28" s="108"/>
      <c r="E28" s="169"/>
      <c r="F28" s="12"/>
      <c r="G28" s="43"/>
      <c r="H28" s="43"/>
      <c r="I28" s="91"/>
      <c r="J28" s="91"/>
      <c r="K28" s="91"/>
      <c r="L28" s="91"/>
      <c r="M28" s="5"/>
      <c r="N28" s="5"/>
    </row>
    <row r="29">
      <c r="A29" s="168"/>
      <c r="B29" s="168"/>
      <c r="C29" s="108"/>
      <c r="D29" s="108"/>
      <c r="E29" s="169"/>
      <c r="F29" s="12"/>
      <c r="G29" s="43"/>
      <c r="H29" s="43"/>
      <c r="I29" s="91"/>
      <c r="J29" s="91"/>
      <c r="K29" s="91"/>
      <c r="L29" s="91"/>
      <c r="M29" s="5"/>
      <c r="N29" s="5"/>
    </row>
    <row r="30">
      <c r="A30" s="168"/>
      <c r="B30" s="168"/>
      <c r="C30" s="108"/>
      <c r="D30" s="108"/>
      <c r="E30" s="171"/>
      <c r="F30" s="170"/>
      <c r="G30" s="43"/>
      <c r="H30" s="43"/>
      <c r="I30" s="91"/>
      <c r="J30" s="91"/>
      <c r="K30" s="91"/>
      <c r="L30" s="91"/>
      <c r="M30" s="5"/>
      <c r="N30" s="5"/>
    </row>
    <row r="31">
      <c r="A31" s="168"/>
      <c r="B31" s="168"/>
      <c r="C31" s="108"/>
      <c r="D31" s="108"/>
      <c r="E31" s="171"/>
      <c r="F31" s="170"/>
      <c r="G31" s="43"/>
      <c r="H31" s="43"/>
      <c r="I31" s="91"/>
      <c r="J31" s="91"/>
      <c r="K31" s="91"/>
      <c r="L31" s="91"/>
      <c r="M31" s="43"/>
      <c r="N31" s="5"/>
    </row>
    <row r="32">
      <c r="A32" s="168"/>
      <c r="B32" s="168"/>
      <c r="C32" s="108"/>
      <c r="D32" s="108"/>
      <c r="E32" s="182"/>
      <c r="F32" s="12"/>
      <c r="G32" s="43"/>
      <c r="H32" s="43"/>
      <c r="I32" s="91"/>
      <c r="J32" s="91"/>
      <c r="K32" s="91"/>
      <c r="L32" s="91"/>
      <c r="M32" s="5"/>
      <c r="N32" s="5"/>
    </row>
    <row r="33">
      <c r="A33" s="168"/>
      <c r="B33" s="168"/>
      <c r="C33" s="108"/>
      <c r="D33" s="184"/>
      <c r="E33" s="178"/>
      <c r="F33" s="170"/>
      <c r="G33" s="43"/>
      <c r="H33" s="43"/>
      <c r="I33" s="91"/>
      <c r="J33" s="91"/>
      <c r="K33" s="91"/>
      <c r="L33" s="91"/>
      <c r="M33" s="5"/>
      <c r="N33" s="5"/>
    </row>
    <row r="34">
      <c r="A34" s="168"/>
      <c r="B34" s="168"/>
      <c r="C34" s="108"/>
      <c r="D34" s="108"/>
      <c r="E34" s="171"/>
      <c r="F34" s="170"/>
      <c r="G34" s="43"/>
      <c r="H34" s="43"/>
      <c r="I34" s="91"/>
      <c r="J34" s="91"/>
      <c r="K34" s="91"/>
      <c r="L34" s="91"/>
      <c r="M34" s="5"/>
      <c r="N34" s="5"/>
    </row>
    <row r="35">
      <c r="A35" s="168"/>
      <c r="B35" s="168"/>
      <c r="C35" s="108"/>
      <c r="D35" s="108"/>
      <c r="E35" s="171"/>
      <c r="F35" s="170"/>
      <c r="G35" s="43"/>
      <c r="H35" s="43"/>
      <c r="I35" s="91"/>
      <c r="J35" s="91"/>
      <c r="K35" s="91"/>
      <c r="L35" s="91"/>
      <c r="M35" s="43"/>
      <c r="N35" s="5"/>
    </row>
    <row r="36">
      <c r="A36" s="98"/>
      <c r="B36" s="98"/>
      <c r="C36" s="2"/>
      <c r="D36" s="2"/>
      <c r="E36" s="4"/>
      <c r="F36" s="4"/>
      <c r="G36" s="5"/>
      <c r="H36" s="5"/>
      <c r="M36" s="5"/>
      <c r="N36" s="5"/>
    </row>
    <row r="37">
      <c r="A37" s="168"/>
      <c r="B37" s="168"/>
      <c r="C37" s="108"/>
      <c r="D37" s="108"/>
      <c r="E37" s="178"/>
      <c r="F37" s="170"/>
      <c r="G37" s="43"/>
      <c r="H37" s="43"/>
      <c r="I37" s="91"/>
      <c r="J37" s="91"/>
      <c r="K37" s="91"/>
      <c r="L37" s="91"/>
      <c r="M37" s="5"/>
      <c r="N37" s="5"/>
    </row>
    <row r="38">
      <c r="A38" s="168"/>
      <c r="B38" s="168"/>
      <c r="C38" s="108"/>
      <c r="D38" s="108"/>
      <c r="E38" s="171"/>
      <c r="F38" s="170"/>
      <c r="G38" s="43"/>
      <c r="H38" s="43"/>
      <c r="I38" s="91"/>
      <c r="J38" s="91"/>
      <c r="K38" s="91"/>
      <c r="L38" s="91"/>
      <c r="M38" s="5"/>
      <c r="N38" s="5"/>
    </row>
    <row r="39">
      <c r="A39" s="168"/>
      <c r="B39" s="168"/>
      <c r="C39" s="108"/>
      <c r="D39" s="108"/>
      <c r="E39" s="171"/>
      <c r="F39" s="170"/>
      <c r="G39" s="43"/>
      <c r="H39" s="43"/>
      <c r="I39" s="91"/>
      <c r="J39" s="91"/>
      <c r="K39" s="91"/>
      <c r="L39" s="91"/>
      <c r="M39" s="5"/>
      <c r="N39" s="5"/>
    </row>
    <row r="40">
      <c r="A40" s="168"/>
      <c r="B40" s="168"/>
      <c r="C40" s="108"/>
      <c r="D40" s="108"/>
      <c r="E40" s="189"/>
      <c r="F40" s="191"/>
      <c r="G40" s="43"/>
      <c r="H40" s="43"/>
      <c r="I40" s="91"/>
      <c r="J40" s="91"/>
      <c r="K40" s="91"/>
      <c r="L40" s="91"/>
      <c r="M40" s="5"/>
      <c r="N40" s="5"/>
    </row>
    <row r="41">
      <c r="A41" s="168"/>
      <c r="B41" s="168"/>
      <c r="C41" s="108"/>
      <c r="D41" s="108"/>
      <c r="E41" s="189"/>
      <c r="F41" s="12"/>
      <c r="G41" s="43"/>
      <c r="H41" s="43"/>
      <c r="I41" s="91"/>
      <c r="J41" s="91"/>
      <c r="K41" s="91"/>
      <c r="L41" s="91"/>
      <c r="M41" s="5"/>
      <c r="N41" s="5"/>
    </row>
    <row r="42">
      <c r="A42" s="168"/>
      <c r="B42" s="168"/>
      <c r="C42" s="108"/>
      <c r="D42" s="108"/>
      <c r="E42" s="171"/>
      <c r="F42" s="170"/>
      <c r="G42" s="43"/>
      <c r="H42" s="43"/>
      <c r="I42" s="91"/>
      <c r="J42" s="91"/>
      <c r="K42" s="91"/>
      <c r="L42" s="91"/>
      <c r="M42" s="5"/>
      <c r="N42" s="5"/>
    </row>
    <row r="43">
      <c r="A43" s="168"/>
      <c r="B43" s="168"/>
      <c r="C43" s="108"/>
      <c r="D43" s="108"/>
      <c r="E43" s="171"/>
      <c r="F43" s="170"/>
      <c r="G43" s="43"/>
      <c r="H43" s="43"/>
      <c r="I43" s="91"/>
      <c r="J43" s="91"/>
      <c r="K43" s="91"/>
      <c r="L43" s="91"/>
      <c r="M43" s="5"/>
      <c r="N43" s="5"/>
    </row>
    <row r="44">
      <c r="A44" s="168"/>
      <c r="B44" s="168"/>
      <c r="C44" s="108"/>
      <c r="D44" s="108"/>
      <c r="E44" s="171"/>
      <c r="F44" s="193"/>
      <c r="G44" s="43"/>
      <c r="H44" s="43"/>
      <c r="I44" s="91"/>
      <c r="J44" s="91"/>
      <c r="K44" s="91"/>
      <c r="L44" s="91"/>
      <c r="M44" s="5"/>
      <c r="N44" s="5"/>
    </row>
    <row r="45">
      <c r="A45" s="168"/>
      <c r="B45" s="168"/>
      <c r="C45" s="108"/>
      <c r="D45" s="108"/>
      <c r="E45" s="169"/>
      <c r="F45" s="12"/>
      <c r="G45" s="43"/>
      <c r="H45" s="43"/>
      <c r="I45" s="91"/>
      <c r="J45" s="91"/>
      <c r="K45" s="91"/>
      <c r="L45" s="91"/>
      <c r="M45" s="5"/>
      <c r="N45" s="5"/>
    </row>
    <row r="46">
      <c r="A46" s="168"/>
      <c r="B46" s="168"/>
      <c r="C46" s="108"/>
      <c r="D46" s="108"/>
      <c r="E46" s="171"/>
      <c r="F46" s="170"/>
      <c r="G46" s="43"/>
      <c r="H46" s="43"/>
      <c r="I46" s="91"/>
      <c r="J46" s="91"/>
      <c r="K46" s="91"/>
      <c r="L46" s="91"/>
      <c r="M46" s="43"/>
      <c r="N46" s="5"/>
    </row>
    <row r="47">
      <c r="A47" s="98"/>
      <c r="B47" s="98"/>
      <c r="C47" s="2"/>
      <c r="D47" s="2"/>
      <c r="E47" s="4"/>
      <c r="F47" s="4"/>
      <c r="G47" s="5"/>
      <c r="H47" s="5"/>
      <c r="M47" s="5"/>
      <c r="N47" s="5"/>
    </row>
    <row r="48">
      <c r="A48" s="98"/>
      <c r="B48" s="98"/>
      <c r="C48" s="2"/>
      <c r="D48" s="2"/>
      <c r="E48" s="4"/>
      <c r="F48" s="4"/>
      <c r="G48" s="5"/>
      <c r="H48" s="5"/>
      <c r="M48" s="5"/>
      <c r="N48" s="5"/>
    </row>
    <row r="49">
      <c r="A49" s="98"/>
      <c r="B49" s="98"/>
      <c r="C49" s="2"/>
      <c r="D49" s="2"/>
      <c r="E49" s="4"/>
      <c r="F49" s="4"/>
      <c r="G49" s="5"/>
      <c r="H49" s="5"/>
      <c r="M49" s="5"/>
      <c r="N49" s="5"/>
    </row>
    <row r="50">
      <c r="A50" s="98"/>
      <c r="B50" s="98"/>
      <c r="C50" s="2"/>
      <c r="D50" s="2"/>
      <c r="E50" s="4"/>
      <c r="F50" s="4"/>
      <c r="G50" s="5"/>
      <c r="H50" s="5"/>
      <c r="M50" s="5"/>
      <c r="N50" s="5"/>
    </row>
    <row r="51">
      <c r="A51" s="98"/>
      <c r="B51" s="98"/>
      <c r="C51" s="2"/>
      <c r="D51" s="2"/>
      <c r="E51" s="4"/>
      <c r="F51" s="4"/>
      <c r="G51" s="5"/>
      <c r="H51" s="5"/>
      <c r="M51" s="5"/>
      <c r="N51" s="5"/>
    </row>
    <row r="52">
      <c r="A52" s="98"/>
      <c r="B52" s="98"/>
      <c r="C52" s="2"/>
      <c r="D52" s="2"/>
      <c r="E52" s="4"/>
      <c r="F52" s="4"/>
      <c r="G52" s="5"/>
      <c r="H52" s="5"/>
      <c r="M52" s="5"/>
      <c r="N52" s="5"/>
    </row>
    <row r="53">
      <c r="A53" s="98"/>
      <c r="B53" s="98"/>
      <c r="C53" s="2"/>
      <c r="D53" s="2"/>
      <c r="E53" s="4"/>
      <c r="F53" s="4"/>
      <c r="G53" s="5"/>
      <c r="H53" s="5"/>
      <c r="M53" s="5"/>
      <c r="N53" s="5"/>
    </row>
    <row r="54">
      <c r="A54" s="98"/>
      <c r="B54" s="98"/>
      <c r="C54" s="2"/>
      <c r="D54" s="2"/>
      <c r="E54" s="4"/>
      <c r="F54" s="4"/>
      <c r="G54" s="5"/>
      <c r="H54" s="5"/>
      <c r="M54" s="5"/>
      <c r="N54" s="5"/>
    </row>
    <row r="55">
      <c r="A55" s="98"/>
      <c r="B55" s="98"/>
      <c r="C55" s="2"/>
      <c r="D55" s="2"/>
      <c r="E55" s="4"/>
      <c r="F55" s="4"/>
      <c r="G55" s="5"/>
      <c r="H55" s="5"/>
      <c r="M55" s="5"/>
      <c r="N55" s="5"/>
    </row>
    <row r="56">
      <c r="A56" s="98"/>
      <c r="B56" s="98"/>
      <c r="C56" s="2"/>
      <c r="D56" s="2"/>
      <c r="E56" s="4"/>
      <c r="F56" s="4"/>
      <c r="G56" s="5"/>
      <c r="H56" s="5"/>
      <c r="M56" s="5"/>
      <c r="N56" s="5"/>
    </row>
    <row r="57">
      <c r="A57" s="98"/>
      <c r="B57" s="98"/>
      <c r="C57" s="2"/>
      <c r="D57" s="2"/>
      <c r="E57" s="4"/>
      <c r="F57" s="4"/>
      <c r="G57" s="5"/>
      <c r="H57" s="5"/>
      <c r="M57" s="5"/>
      <c r="N57" s="5"/>
    </row>
    <row r="58">
      <c r="A58" s="98"/>
      <c r="B58" s="98"/>
      <c r="C58" s="2"/>
      <c r="D58" s="2"/>
      <c r="E58" s="4"/>
      <c r="F58" s="4"/>
      <c r="G58" s="5"/>
      <c r="H58" s="5"/>
      <c r="M58" s="5"/>
      <c r="N58" s="5"/>
    </row>
    <row r="59">
      <c r="A59" s="98"/>
      <c r="B59" s="98"/>
      <c r="C59" s="2"/>
      <c r="D59" s="2"/>
      <c r="E59" s="4"/>
      <c r="F59" s="4"/>
      <c r="G59" s="5"/>
      <c r="H59" s="5"/>
      <c r="M59" s="5"/>
      <c r="N59" s="5"/>
    </row>
    <row r="60">
      <c r="A60" s="98"/>
      <c r="B60" s="98"/>
      <c r="C60" s="2"/>
      <c r="D60" s="2"/>
      <c r="E60" s="4"/>
      <c r="F60" s="4"/>
      <c r="G60" s="5"/>
      <c r="H60" s="5"/>
      <c r="M60" s="5"/>
      <c r="N60" s="5"/>
    </row>
    <row r="61">
      <c r="A61" s="98"/>
      <c r="B61" s="98"/>
      <c r="C61" s="2"/>
      <c r="D61" s="2"/>
      <c r="E61" s="4"/>
      <c r="F61" s="4"/>
      <c r="G61" s="5"/>
      <c r="H61" s="5"/>
      <c r="M61" s="5"/>
      <c r="N61" s="5"/>
    </row>
    <row r="62">
      <c r="A62" s="98"/>
      <c r="B62" s="98"/>
      <c r="C62" s="2"/>
      <c r="D62" s="2"/>
      <c r="E62" s="4"/>
      <c r="F62" s="4"/>
      <c r="G62" s="5"/>
      <c r="H62" s="5"/>
      <c r="M62" s="5"/>
      <c r="N62" s="5"/>
    </row>
    <row r="63">
      <c r="A63" s="98"/>
      <c r="B63" s="98"/>
      <c r="C63" s="2"/>
      <c r="D63" s="2"/>
      <c r="E63" s="4"/>
      <c r="F63" s="4"/>
      <c r="G63" s="5"/>
      <c r="H63" s="5"/>
      <c r="M63" s="5"/>
      <c r="N63" s="5"/>
    </row>
    <row r="64">
      <c r="A64" s="98"/>
      <c r="B64" s="98"/>
      <c r="C64" s="2"/>
      <c r="D64" s="2"/>
      <c r="E64" s="4"/>
      <c r="F64" s="4"/>
      <c r="G64" s="5"/>
      <c r="H64" s="5"/>
      <c r="M64" s="5"/>
      <c r="N64" s="5"/>
    </row>
    <row r="65">
      <c r="A65" s="98"/>
      <c r="B65" s="98"/>
      <c r="C65" s="2"/>
      <c r="D65" s="2"/>
      <c r="E65" s="4"/>
      <c r="F65" s="4"/>
      <c r="G65" s="5"/>
      <c r="H65" s="5"/>
      <c r="M65" s="5"/>
      <c r="N65" s="5"/>
    </row>
    <row r="66">
      <c r="A66" s="98"/>
      <c r="B66" s="98"/>
      <c r="C66" s="2"/>
      <c r="D66" s="2"/>
      <c r="E66" s="4"/>
      <c r="F66" s="4"/>
      <c r="G66" s="5"/>
      <c r="H66" s="5"/>
      <c r="M66" s="5"/>
      <c r="N66" s="5"/>
    </row>
    <row r="67">
      <c r="A67" s="98"/>
      <c r="B67" s="98"/>
      <c r="C67" s="2"/>
      <c r="D67" s="2"/>
      <c r="E67" s="4"/>
      <c r="F67" s="4"/>
      <c r="G67" s="5"/>
      <c r="H67" s="5"/>
      <c r="M67" s="5"/>
      <c r="N67" s="5"/>
    </row>
    <row r="68">
      <c r="A68" s="98"/>
      <c r="B68" s="98"/>
      <c r="C68" s="2"/>
      <c r="D68" s="2"/>
      <c r="E68" s="4"/>
      <c r="F68" s="4"/>
      <c r="G68" s="5"/>
      <c r="H68" s="5"/>
      <c r="M68" s="5"/>
      <c r="N68" s="5"/>
    </row>
    <row r="69">
      <c r="A69" s="98"/>
      <c r="B69" s="98"/>
      <c r="C69" s="2"/>
      <c r="D69" s="2"/>
      <c r="E69" s="4"/>
      <c r="F69" s="4"/>
      <c r="G69" s="5"/>
      <c r="H69" s="5"/>
      <c r="M69" s="5"/>
      <c r="N69" s="5"/>
    </row>
    <row r="70">
      <c r="A70" s="98"/>
      <c r="B70" s="98"/>
      <c r="C70" s="2"/>
      <c r="D70" s="2"/>
      <c r="E70" s="4"/>
      <c r="F70" s="4"/>
      <c r="G70" s="5"/>
      <c r="H70" s="5"/>
      <c r="M70" s="5"/>
      <c r="N70" s="5"/>
    </row>
    <row r="71">
      <c r="A71" s="98"/>
      <c r="B71" s="98"/>
      <c r="C71" s="2"/>
      <c r="D71" s="2"/>
      <c r="E71" s="4"/>
      <c r="F71" s="4"/>
      <c r="G71" s="5"/>
      <c r="H71" s="5"/>
      <c r="M71" s="5"/>
      <c r="N71" s="5"/>
    </row>
    <row r="72">
      <c r="A72" s="98"/>
      <c r="B72" s="98"/>
      <c r="C72" s="2"/>
      <c r="D72" s="2"/>
      <c r="E72" s="4"/>
      <c r="F72" s="4"/>
      <c r="G72" s="5"/>
      <c r="H72" s="5"/>
      <c r="M72" s="5"/>
      <c r="N72" s="5"/>
    </row>
    <row r="73">
      <c r="A73" s="98"/>
      <c r="B73" s="98"/>
      <c r="C73" s="2"/>
      <c r="D73" s="2"/>
      <c r="E73" s="4"/>
      <c r="F73" s="4"/>
      <c r="G73" s="5"/>
      <c r="H73" s="5"/>
      <c r="M73" s="5"/>
      <c r="N73" s="5"/>
    </row>
    <row r="74">
      <c r="A74" s="98"/>
      <c r="B74" s="98"/>
      <c r="C74" s="2"/>
      <c r="D74" s="2"/>
      <c r="E74" s="4"/>
      <c r="F74" s="4"/>
      <c r="G74" s="5"/>
      <c r="H74" s="5"/>
      <c r="M74" s="5"/>
      <c r="N74" s="5"/>
    </row>
    <row r="75">
      <c r="A75" s="98"/>
      <c r="B75" s="98"/>
      <c r="C75" s="2"/>
      <c r="D75" s="2"/>
      <c r="E75" s="4"/>
      <c r="F75" s="4"/>
      <c r="G75" s="5"/>
      <c r="H75" s="5"/>
      <c r="M75" s="5"/>
      <c r="N75" s="5"/>
    </row>
    <row r="76">
      <c r="A76" s="98"/>
      <c r="B76" s="98"/>
      <c r="C76" s="2"/>
      <c r="D76" s="2"/>
      <c r="E76" s="4"/>
      <c r="F76" s="4"/>
      <c r="G76" s="5"/>
      <c r="H76" s="5"/>
      <c r="M76" s="5"/>
      <c r="N76" s="5"/>
    </row>
    <row r="77">
      <c r="A77" s="98"/>
      <c r="B77" s="98"/>
      <c r="C77" s="2"/>
      <c r="D77" s="2"/>
      <c r="E77" s="4"/>
      <c r="F77" s="4"/>
      <c r="G77" s="5"/>
      <c r="H77" s="5"/>
      <c r="M77" s="5"/>
      <c r="N77" s="5"/>
    </row>
    <row r="78">
      <c r="A78" s="98"/>
      <c r="B78" s="98"/>
      <c r="C78" s="2"/>
      <c r="D78" s="2"/>
      <c r="E78" s="4"/>
      <c r="F78" s="4"/>
      <c r="G78" s="5"/>
      <c r="H78" s="5"/>
      <c r="M78" s="5"/>
      <c r="N78" s="5"/>
    </row>
    <row r="79">
      <c r="A79" s="98"/>
      <c r="B79" s="98"/>
      <c r="C79" s="2"/>
      <c r="D79" s="2"/>
      <c r="E79" s="4"/>
      <c r="F79" s="4"/>
      <c r="G79" s="5"/>
      <c r="H79" s="5"/>
      <c r="M79" s="5"/>
      <c r="N79" s="5"/>
    </row>
    <row r="80">
      <c r="A80" s="98"/>
      <c r="B80" s="98"/>
      <c r="C80" s="2"/>
      <c r="D80" s="2"/>
      <c r="E80" s="4"/>
      <c r="F80" s="4"/>
      <c r="G80" s="5"/>
      <c r="H80" s="5"/>
      <c r="M80" s="5"/>
      <c r="N80" s="5"/>
    </row>
    <row r="81">
      <c r="A81" s="98"/>
      <c r="B81" s="98"/>
      <c r="C81" s="2"/>
      <c r="D81" s="2"/>
      <c r="E81" s="4"/>
      <c r="F81" s="4"/>
      <c r="G81" s="5"/>
      <c r="H81" s="5"/>
      <c r="M81" s="5"/>
      <c r="N81" s="5"/>
    </row>
    <row r="82">
      <c r="A82" s="98"/>
      <c r="B82" s="98"/>
      <c r="C82" s="2"/>
      <c r="D82" s="2"/>
      <c r="E82" s="4"/>
      <c r="F82" s="4"/>
      <c r="G82" s="5"/>
      <c r="H82" s="5"/>
      <c r="M82" s="5"/>
      <c r="N82" s="5"/>
    </row>
    <row r="83">
      <c r="A83" s="98"/>
      <c r="B83" s="98"/>
      <c r="C83" s="2"/>
      <c r="D83" s="2"/>
      <c r="E83" s="4"/>
      <c r="F83" s="4"/>
      <c r="G83" s="5"/>
      <c r="H83" s="5"/>
      <c r="M83" s="5"/>
      <c r="N83" s="5"/>
    </row>
    <row r="84">
      <c r="A84" s="98"/>
      <c r="B84" s="98"/>
      <c r="C84" s="2"/>
      <c r="D84" s="2"/>
      <c r="E84" s="4"/>
      <c r="F84" s="4"/>
      <c r="G84" s="5"/>
      <c r="H84" s="5"/>
      <c r="M84" s="5"/>
      <c r="N84" s="5"/>
    </row>
    <row r="85">
      <c r="A85" s="98"/>
      <c r="B85" s="98"/>
      <c r="C85" s="2"/>
      <c r="D85" s="2"/>
      <c r="E85" s="4"/>
      <c r="F85" s="4"/>
      <c r="G85" s="5"/>
      <c r="H85" s="5"/>
      <c r="M85" s="5"/>
      <c r="N85" s="5"/>
    </row>
    <row r="86">
      <c r="A86" s="98"/>
      <c r="B86" s="98"/>
      <c r="C86" s="2"/>
      <c r="D86" s="2"/>
      <c r="E86" s="4"/>
      <c r="F86" s="4"/>
      <c r="G86" s="5"/>
      <c r="H86" s="5"/>
      <c r="M86" s="5"/>
      <c r="N86" s="5"/>
    </row>
    <row r="87">
      <c r="A87" s="98"/>
      <c r="B87" s="98"/>
      <c r="C87" s="2"/>
      <c r="D87" s="2"/>
      <c r="E87" s="4"/>
      <c r="F87" s="4"/>
      <c r="G87" s="5"/>
      <c r="H87" s="5"/>
      <c r="M87" s="5"/>
      <c r="N87" s="5"/>
    </row>
    <row r="88">
      <c r="A88" s="98"/>
      <c r="B88" s="98"/>
      <c r="C88" s="2"/>
      <c r="D88" s="2"/>
      <c r="E88" s="4"/>
      <c r="F88" s="4"/>
      <c r="G88" s="5"/>
      <c r="H88" s="5"/>
      <c r="M88" s="5"/>
      <c r="N88" s="5"/>
    </row>
    <row r="89">
      <c r="A89" s="98"/>
      <c r="B89" s="98"/>
      <c r="C89" s="2"/>
      <c r="D89" s="2"/>
      <c r="E89" s="4"/>
      <c r="F89" s="4"/>
      <c r="G89" s="5"/>
      <c r="H89" s="5"/>
      <c r="M89" s="5"/>
      <c r="N89" s="5"/>
    </row>
    <row r="90">
      <c r="A90" s="98"/>
      <c r="B90" s="98"/>
      <c r="C90" s="2"/>
      <c r="D90" s="2"/>
      <c r="E90" s="4"/>
      <c r="F90" s="4"/>
      <c r="G90" s="5"/>
      <c r="H90" s="5"/>
      <c r="M90" s="5"/>
      <c r="N90" s="5"/>
    </row>
    <row r="91">
      <c r="A91" s="98"/>
      <c r="B91" s="98"/>
      <c r="C91" s="2"/>
      <c r="D91" s="2"/>
      <c r="E91" s="4"/>
      <c r="F91" s="4"/>
      <c r="G91" s="5"/>
      <c r="H91" s="5"/>
      <c r="M91" s="5"/>
      <c r="N91" s="5"/>
    </row>
    <row r="92">
      <c r="A92" s="98"/>
      <c r="B92" s="98"/>
      <c r="C92" s="2"/>
      <c r="D92" s="2"/>
      <c r="E92" s="4"/>
      <c r="F92" s="4"/>
      <c r="G92" s="5"/>
      <c r="H92" s="5"/>
      <c r="M92" s="5"/>
      <c r="N92" s="5"/>
    </row>
    <row r="93">
      <c r="A93" s="98"/>
      <c r="B93" s="98"/>
      <c r="C93" s="2"/>
      <c r="D93" s="2"/>
      <c r="E93" s="4"/>
      <c r="F93" s="4"/>
      <c r="G93" s="5"/>
      <c r="H93" s="5"/>
      <c r="M93" s="5"/>
      <c r="N93" s="5"/>
    </row>
    <row r="94">
      <c r="A94" s="98"/>
      <c r="B94" s="98"/>
      <c r="C94" s="2"/>
      <c r="D94" s="2"/>
      <c r="E94" s="4"/>
      <c r="F94" s="4"/>
      <c r="G94" s="5"/>
      <c r="H94" s="5"/>
      <c r="M94" s="5"/>
      <c r="N94" s="5"/>
    </row>
    <row r="95">
      <c r="A95" s="98"/>
      <c r="B95" s="98"/>
      <c r="C95" s="2"/>
      <c r="D95" s="2"/>
      <c r="E95" s="4"/>
      <c r="F95" s="4"/>
      <c r="G95" s="5"/>
      <c r="H95" s="5"/>
      <c r="M95" s="5"/>
      <c r="N95" s="5"/>
    </row>
    <row r="96">
      <c r="A96" s="98"/>
      <c r="B96" s="98"/>
      <c r="C96" s="2"/>
      <c r="D96" s="2"/>
      <c r="E96" s="4"/>
      <c r="F96" s="4"/>
      <c r="G96" s="5"/>
      <c r="H96" s="5"/>
      <c r="M96" s="5"/>
      <c r="N96" s="5"/>
    </row>
    <row r="97">
      <c r="A97" s="98"/>
      <c r="B97" s="98"/>
      <c r="C97" s="2"/>
      <c r="D97" s="2"/>
      <c r="E97" s="4"/>
      <c r="F97" s="4"/>
      <c r="G97" s="5"/>
      <c r="H97" s="5"/>
      <c r="M97" s="5"/>
      <c r="N97" s="5"/>
    </row>
    <row r="98">
      <c r="A98" s="98"/>
      <c r="B98" s="98"/>
      <c r="C98" s="2"/>
      <c r="D98" s="2"/>
      <c r="E98" s="4"/>
      <c r="F98" s="4"/>
      <c r="G98" s="5"/>
      <c r="H98" s="5"/>
      <c r="M98" s="5"/>
      <c r="N98" s="5"/>
    </row>
    <row r="99">
      <c r="A99" s="98"/>
      <c r="B99" s="98"/>
      <c r="C99" s="2"/>
      <c r="D99" s="2"/>
      <c r="E99" s="4"/>
      <c r="F99" s="4"/>
      <c r="G99" s="5"/>
      <c r="H99" s="5"/>
      <c r="M99" s="5"/>
      <c r="N99" s="5"/>
    </row>
    <row r="100">
      <c r="A100" s="98"/>
      <c r="B100" s="98"/>
      <c r="C100" s="2"/>
      <c r="D100" s="2"/>
      <c r="E100" s="4"/>
      <c r="F100" s="4"/>
      <c r="G100" s="5"/>
      <c r="H100" s="5"/>
      <c r="M100" s="5"/>
      <c r="N100" s="5"/>
    </row>
    <row r="101">
      <c r="A101" s="98"/>
      <c r="B101" s="98"/>
      <c r="C101" s="2"/>
      <c r="D101" s="2"/>
      <c r="E101" s="4"/>
      <c r="F101" s="4"/>
      <c r="G101" s="5"/>
      <c r="H101" s="5"/>
      <c r="M101" s="5"/>
      <c r="N101" s="5"/>
    </row>
    <row r="102">
      <c r="A102" s="98"/>
      <c r="B102" s="98"/>
      <c r="C102" s="2"/>
      <c r="D102" s="2"/>
      <c r="E102" s="4"/>
      <c r="F102" s="4"/>
      <c r="G102" s="5"/>
      <c r="H102" s="5"/>
      <c r="M102" s="5"/>
      <c r="N102" s="5"/>
    </row>
    <row r="103">
      <c r="A103" s="98"/>
      <c r="B103" s="98"/>
      <c r="C103" s="2"/>
      <c r="D103" s="2"/>
      <c r="E103" s="4"/>
      <c r="F103" s="4"/>
      <c r="G103" s="5"/>
      <c r="H103" s="5"/>
      <c r="M103" s="5"/>
      <c r="N103" s="5"/>
    </row>
    <row r="104">
      <c r="A104" s="98"/>
      <c r="B104" s="98"/>
      <c r="C104" s="2"/>
      <c r="D104" s="2"/>
      <c r="E104" s="4"/>
      <c r="F104" s="4"/>
      <c r="G104" s="5"/>
      <c r="H104" s="5"/>
      <c r="M104" s="5"/>
      <c r="N104" s="5"/>
    </row>
    <row r="105">
      <c r="A105" s="98"/>
      <c r="B105" s="98"/>
      <c r="C105" s="2"/>
      <c r="D105" s="2"/>
      <c r="E105" s="4"/>
      <c r="F105" s="4"/>
      <c r="G105" s="5"/>
      <c r="H105" s="5"/>
      <c r="M105" s="5"/>
      <c r="N105" s="5"/>
    </row>
    <row r="106">
      <c r="A106" s="98"/>
      <c r="B106" s="98"/>
      <c r="C106" s="2"/>
      <c r="D106" s="2"/>
      <c r="E106" s="4"/>
      <c r="F106" s="4"/>
      <c r="G106" s="5"/>
      <c r="H106" s="5"/>
      <c r="M106" s="5"/>
      <c r="N106" s="5"/>
    </row>
    <row r="107">
      <c r="A107" s="98"/>
      <c r="B107" s="98"/>
      <c r="C107" s="2"/>
      <c r="D107" s="2"/>
      <c r="E107" s="4"/>
      <c r="F107" s="4"/>
      <c r="G107" s="5"/>
      <c r="H107" s="5"/>
      <c r="M107" s="5"/>
      <c r="N107" s="5"/>
    </row>
    <row r="108">
      <c r="A108" s="98"/>
      <c r="B108" s="98"/>
      <c r="C108" s="2"/>
      <c r="D108" s="2"/>
      <c r="E108" s="4"/>
      <c r="F108" s="4"/>
      <c r="G108" s="5"/>
      <c r="H108" s="5"/>
      <c r="M108" s="5"/>
      <c r="N108" s="5"/>
    </row>
    <row r="109">
      <c r="A109" s="98"/>
      <c r="B109" s="98"/>
      <c r="C109" s="2"/>
      <c r="D109" s="2"/>
      <c r="E109" s="4"/>
      <c r="F109" s="4"/>
      <c r="G109" s="5"/>
      <c r="H109" s="5"/>
      <c r="M109" s="5"/>
      <c r="N109" s="5"/>
    </row>
    <row r="110">
      <c r="A110" s="98"/>
      <c r="B110" s="98"/>
      <c r="C110" s="2"/>
      <c r="D110" s="2"/>
      <c r="E110" s="4"/>
      <c r="F110" s="4"/>
      <c r="G110" s="5"/>
      <c r="H110" s="5"/>
      <c r="M110" s="5"/>
      <c r="N110" s="5"/>
    </row>
    <row r="111">
      <c r="A111" s="98"/>
      <c r="B111" s="98"/>
      <c r="C111" s="2"/>
      <c r="D111" s="2"/>
      <c r="E111" s="4"/>
      <c r="F111" s="4"/>
      <c r="G111" s="5"/>
      <c r="H111" s="5"/>
      <c r="M111" s="5"/>
      <c r="N111" s="5"/>
    </row>
    <row r="112">
      <c r="A112" s="98"/>
      <c r="B112" s="98"/>
      <c r="C112" s="2"/>
      <c r="D112" s="2"/>
      <c r="E112" s="4"/>
      <c r="F112" s="4"/>
      <c r="G112" s="5"/>
      <c r="H112" s="5"/>
      <c r="M112" s="5"/>
      <c r="N112" s="5"/>
    </row>
    <row r="113">
      <c r="A113" s="98"/>
      <c r="B113" s="98"/>
      <c r="C113" s="2"/>
      <c r="D113" s="2"/>
      <c r="E113" s="4"/>
      <c r="F113" s="4"/>
      <c r="G113" s="5"/>
      <c r="H113" s="5"/>
      <c r="M113" s="5"/>
      <c r="N113" s="5"/>
    </row>
    <row r="114">
      <c r="A114" s="98"/>
      <c r="B114" s="98"/>
      <c r="C114" s="2"/>
      <c r="D114" s="2"/>
      <c r="E114" s="4"/>
      <c r="F114" s="4"/>
      <c r="G114" s="5"/>
      <c r="H114" s="5"/>
      <c r="M114" s="5"/>
      <c r="N114" s="5"/>
    </row>
    <row r="115">
      <c r="A115" s="98"/>
      <c r="B115" s="98"/>
      <c r="C115" s="2"/>
      <c r="D115" s="2"/>
      <c r="E115" s="4"/>
      <c r="F115" s="4"/>
      <c r="G115" s="5"/>
      <c r="H115" s="5"/>
      <c r="M115" s="5"/>
      <c r="N115" s="5"/>
    </row>
    <row r="116">
      <c r="A116" s="98"/>
      <c r="B116" s="98"/>
      <c r="C116" s="2"/>
      <c r="D116" s="2"/>
      <c r="E116" s="4"/>
      <c r="F116" s="4"/>
      <c r="G116" s="5"/>
      <c r="H116" s="5"/>
      <c r="M116" s="5"/>
      <c r="N116" s="5"/>
    </row>
    <row r="117">
      <c r="A117" s="98"/>
      <c r="B117" s="98"/>
      <c r="C117" s="2"/>
      <c r="D117" s="2"/>
      <c r="E117" s="4"/>
      <c r="F117" s="4"/>
      <c r="G117" s="5"/>
      <c r="H117" s="5"/>
      <c r="M117" s="5"/>
      <c r="N117" s="5"/>
    </row>
    <row r="118">
      <c r="A118" s="98"/>
      <c r="B118" s="98"/>
      <c r="C118" s="2"/>
      <c r="D118" s="2"/>
      <c r="E118" s="4"/>
      <c r="F118" s="4"/>
      <c r="G118" s="5"/>
      <c r="H118" s="5"/>
      <c r="M118" s="5"/>
      <c r="N118" s="5"/>
    </row>
    <row r="119">
      <c r="A119" s="98"/>
      <c r="B119" s="98"/>
      <c r="C119" s="2"/>
      <c r="D119" s="2"/>
      <c r="E119" s="4"/>
      <c r="F119" s="4"/>
      <c r="G119" s="5"/>
      <c r="H119" s="5"/>
      <c r="M119" s="5"/>
      <c r="N119" s="5"/>
    </row>
    <row r="120">
      <c r="A120" s="98"/>
      <c r="B120" s="98"/>
      <c r="C120" s="2"/>
      <c r="D120" s="2"/>
      <c r="E120" s="4"/>
      <c r="F120" s="4"/>
      <c r="G120" s="5"/>
      <c r="H120" s="5"/>
      <c r="M120" s="5"/>
      <c r="N120" s="5"/>
    </row>
    <row r="121">
      <c r="A121" s="98"/>
      <c r="B121" s="98"/>
      <c r="C121" s="2"/>
      <c r="D121" s="2"/>
      <c r="E121" s="4"/>
      <c r="F121" s="4"/>
      <c r="G121" s="5"/>
      <c r="H121" s="5"/>
      <c r="M121" s="5"/>
      <c r="N121" s="5"/>
    </row>
    <row r="122">
      <c r="A122" s="98"/>
      <c r="B122" s="98"/>
      <c r="C122" s="2"/>
      <c r="D122" s="2"/>
      <c r="E122" s="4"/>
      <c r="F122" s="4"/>
      <c r="G122" s="5"/>
      <c r="H122" s="5"/>
      <c r="M122" s="5"/>
      <c r="N122" s="5"/>
    </row>
    <row r="123">
      <c r="A123" s="98"/>
      <c r="B123" s="98"/>
      <c r="C123" s="2"/>
      <c r="D123" s="2"/>
      <c r="E123" s="4"/>
      <c r="F123" s="4"/>
      <c r="G123" s="5"/>
      <c r="H123" s="5"/>
      <c r="M123" s="5"/>
      <c r="N123" s="5"/>
    </row>
    <row r="124">
      <c r="A124" s="98"/>
      <c r="B124" s="98"/>
      <c r="C124" s="2"/>
      <c r="D124" s="2"/>
      <c r="E124" s="4"/>
      <c r="F124" s="4"/>
      <c r="G124" s="5"/>
      <c r="H124" s="5"/>
      <c r="M124" s="5"/>
      <c r="N124" s="5"/>
    </row>
    <row r="125">
      <c r="A125" s="98"/>
      <c r="B125" s="98"/>
      <c r="C125" s="2"/>
      <c r="D125" s="2"/>
      <c r="E125" s="4"/>
      <c r="F125" s="4"/>
      <c r="G125" s="5"/>
      <c r="H125" s="5"/>
      <c r="M125" s="5"/>
      <c r="N125" s="5"/>
    </row>
    <row r="126">
      <c r="A126" s="98"/>
      <c r="B126" s="98"/>
      <c r="C126" s="2"/>
      <c r="D126" s="2"/>
      <c r="E126" s="4"/>
      <c r="F126" s="4"/>
      <c r="G126" s="5"/>
      <c r="H126" s="5"/>
      <c r="M126" s="5"/>
      <c r="N126" s="5"/>
    </row>
    <row r="127">
      <c r="A127" s="98"/>
      <c r="B127" s="98"/>
      <c r="C127" s="2"/>
      <c r="D127" s="2"/>
      <c r="E127" s="4"/>
      <c r="F127" s="4"/>
      <c r="G127" s="5"/>
      <c r="H127" s="5"/>
      <c r="M127" s="5"/>
      <c r="N127" s="5"/>
    </row>
    <row r="128">
      <c r="A128" s="98"/>
      <c r="B128" s="98"/>
      <c r="C128" s="2"/>
      <c r="D128" s="2"/>
      <c r="E128" s="4"/>
      <c r="F128" s="4"/>
      <c r="G128" s="5"/>
      <c r="H128" s="5"/>
      <c r="M128" s="5"/>
      <c r="N128" s="5"/>
    </row>
    <row r="129">
      <c r="A129" s="98"/>
      <c r="B129" s="98"/>
      <c r="C129" s="2"/>
      <c r="D129" s="2"/>
      <c r="E129" s="4"/>
      <c r="F129" s="4"/>
      <c r="G129" s="5"/>
      <c r="H129" s="5"/>
      <c r="M129" s="5"/>
      <c r="N129" s="5"/>
    </row>
    <row r="130">
      <c r="A130" s="98"/>
      <c r="B130" s="98"/>
      <c r="C130" s="2"/>
      <c r="D130" s="2"/>
      <c r="E130" s="4"/>
      <c r="F130" s="4"/>
      <c r="G130" s="5"/>
      <c r="H130" s="5"/>
      <c r="M130" s="5"/>
      <c r="N130" s="5"/>
    </row>
    <row r="131">
      <c r="A131" s="98"/>
      <c r="B131" s="98"/>
      <c r="C131" s="2"/>
      <c r="D131" s="2"/>
      <c r="E131" s="4"/>
      <c r="F131" s="4"/>
      <c r="G131" s="5"/>
      <c r="H131" s="5"/>
      <c r="M131" s="5"/>
      <c r="N131" s="5"/>
    </row>
    <row r="132">
      <c r="A132" s="98"/>
      <c r="B132" s="98"/>
      <c r="C132" s="2"/>
      <c r="D132" s="2"/>
      <c r="E132" s="4"/>
      <c r="F132" s="4"/>
      <c r="G132" s="5"/>
      <c r="H132" s="5"/>
      <c r="M132" s="5"/>
      <c r="N132" s="5"/>
    </row>
    <row r="133">
      <c r="A133" s="98"/>
      <c r="B133" s="98"/>
      <c r="C133" s="2"/>
      <c r="D133" s="2"/>
      <c r="E133" s="4"/>
      <c r="F133" s="4"/>
      <c r="G133" s="5"/>
      <c r="H133" s="5"/>
      <c r="M133" s="5"/>
      <c r="N133" s="5"/>
    </row>
    <row r="134">
      <c r="A134" s="98"/>
      <c r="B134" s="98"/>
      <c r="C134" s="2"/>
      <c r="D134" s="2"/>
      <c r="E134" s="4"/>
      <c r="F134" s="4"/>
      <c r="G134" s="5"/>
      <c r="H134" s="5"/>
      <c r="M134" s="5"/>
      <c r="N134" s="5"/>
    </row>
    <row r="135">
      <c r="A135" s="98"/>
      <c r="B135" s="98"/>
      <c r="C135" s="2"/>
      <c r="D135" s="2"/>
      <c r="E135" s="4"/>
      <c r="F135" s="4"/>
      <c r="G135" s="5"/>
      <c r="H135" s="5"/>
      <c r="M135" s="5"/>
      <c r="N135" s="5"/>
    </row>
    <row r="136">
      <c r="A136" s="98"/>
      <c r="B136" s="98"/>
      <c r="C136" s="2"/>
      <c r="D136" s="2"/>
      <c r="E136" s="4"/>
      <c r="F136" s="4"/>
      <c r="G136" s="5"/>
      <c r="H136" s="5"/>
      <c r="M136" s="5"/>
      <c r="N136" s="5"/>
    </row>
    <row r="137">
      <c r="A137" s="98"/>
      <c r="B137" s="98"/>
      <c r="C137" s="2"/>
      <c r="D137" s="2"/>
      <c r="E137" s="4"/>
      <c r="F137" s="4"/>
      <c r="G137" s="5"/>
      <c r="H137" s="5"/>
      <c r="M137" s="5"/>
      <c r="N137" s="5"/>
    </row>
    <row r="138">
      <c r="A138" s="98"/>
      <c r="B138" s="98"/>
      <c r="C138" s="2"/>
      <c r="D138" s="2"/>
      <c r="E138" s="4"/>
      <c r="F138" s="4"/>
      <c r="G138" s="5"/>
      <c r="H138" s="5"/>
      <c r="M138" s="5"/>
      <c r="N138" s="5"/>
    </row>
    <row r="139">
      <c r="A139" s="98"/>
      <c r="B139" s="98"/>
      <c r="C139" s="2"/>
      <c r="D139" s="2"/>
      <c r="E139" s="4"/>
      <c r="F139" s="4"/>
      <c r="G139" s="5"/>
      <c r="H139" s="5"/>
      <c r="M139" s="5"/>
      <c r="N139" s="5"/>
    </row>
    <row r="140">
      <c r="A140" s="98"/>
      <c r="B140" s="98"/>
      <c r="C140" s="2"/>
      <c r="D140" s="2"/>
      <c r="E140" s="4"/>
      <c r="F140" s="4"/>
      <c r="G140" s="5"/>
      <c r="H140" s="5"/>
      <c r="M140" s="5"/>
      <c r="N140" s="5"/>
    </row>
    <row r="141">
      <c r="A141" s="98"/>
      <c r="B141" s="98"/>
      <c r="C141" s="2"/>
      <c r="D141" s="2"/>
      <c r="E141" s="4"/>
      <c r="F141" s="4"/>
      <c r="G141" s="5"/>
      <c r="H141" s="5"/>
      <c r="M141" s="5"/>
      <c r="N141" s="5"/>
    </row>
    <row r="142">
      <c r="A142" s="98"/>
      <c r="B142" s="98"/>
      <c r="C142" s="2"/>
      <c r="D142" s="2"/>
      <c r="E142" s="4"/>
      <c r="F142" s="4"/>
      <c r="G142" s="5"/>
      <c r="H142" s="5"/>
      <c r="M142" s="5"/>
      <c r="N142" s="5"/>
    </row>
    <row r="143">
      <c r="A143" s="98"/>
      <c r="B143" s="98"/>
      <c r="C143" s="2"/>
      <c r="D143" s="2"/>
      <c r="E143" s="4"/>
      <c r="F143" s="4"/>
      <c r="G143" s="5"/>
      <c r="H143" s="5"/>
      <c r="M143" s="5"/>
      <c r="N143" s="5"/>
    </row>
    <row r="144">
      <c r="A144" s="98"/>
      <c r="B144" s="98"/>
      <c r="C144" s="2"/>
      <c r="D144" s="2"/>
      <c r="E144" s="4"/>
      <c r="F144" s="4"/>
      <c r="G144" s="5"/>
      <c r="H144" s="5"/>
      <c r="M144" s="5"/>
      <c r="N144" s="5"/>
    </row>
    <row r="145">
      <c r="A145" s="98"/>
      <c r="B145" s="98"/>
      <c r="C145" s="2"/>
      <c r="D145" s="2"/>
      <c r="E145" s="4"/>
      <c r="F145" s="4"/>
      <c r="G145" s="5"/>
      <c r="H145" s="5"/>
      <c r="M145" s="5"/>
      <c r="N145" s="5"/>
    </row>
    <row r="146">
      <c r="A146" s="98"/>
      <c r="B146" s="98"/>
      <c r="C146" s="2"/>
      <c r="D146" s="2"/>
      <c r="E146" s="4"/>
      <c r="F146" s="4"/>
      <c r="G146" s="5"/>
      <c r="H146" s="5"/>
      <c r="M146" s="5"/>
      <c r="N146" s="5"/>
    </row>
    <row r="147">
      <c r="A147" s="98"/>
      <c r="B147" s="98"/>
      <c r="C147" s="2"/>
      <c r="D147" s="2"/>
      <c r="E147" s="4"/>
      <c r="F147" s="4"/>
      <c r="G147" s="5"/>
      <c r="H147" s="5"/>
      <c r="M147" s="5"/>
      <c r="N147" s="5"/>
    </row>
    <row r="148">
      <c r="A148" s="98"/>
      <c r="B148" s="98"/>
      <c r="C148" s="2"/>
      <c r="D148" s="2"/>
      <c r="E148" s="4"/>
      <c r="F148" s="4"/>
      <c r="G148" s="5"/>
      <c r="H148" s="5"/>
      <c r="M148" s="5"/>
      <c r="N148" s="5"/>
    </row>
    <row r="149">
      <c r="A149" s="98"/>
      <c r="B149" s="98"/>
      <c r="C149" s="2"/>
      <c r="D149" s="2"/>
      <c r="E149" s="4"/>
      <c r="F149" s="4"/>
      <c r="G149" s="5"/>
      <c r="H149" s="5"/>
      <c r="M149" s="5"/>
      <c r="N149" s="5"/>
    </row>
    <row r="150">
      <c r="A150" s="98"/>
      <c r="B150" s="98"/>
      <c r="C150" s="2"/>
      <c r="D150" s="2"/>
      <c r="E150" s="4"/>
      <c r="F150" s="4"/>
      <c r="G150" s="5"/>
      <c r="H150" s="5"/>
      <c r="M150" s="5"/>
      <c r="N150" s="5"/>
    </row>
    <row r="151">
      <c r="A151" s="98"/>
      <c r="B151" s="98"/>
      <c r="C151" s="2"/>
      <c r="D151" s="2"/>
      <c r="E151" s="4"/>
      <c r="F151" s="4"/>
      <c r="G151" s="5"/>
      <c r="H151" s="5"/>
      <c r="M151" s="5"/>
      <c r="N151" s="5"/>
    </row>
    <row r="152">
      <c r="A152" s="98"/>
      <c r="B152" s="98"/>
      <c r="C152" s="2"/>
      <c r="D152" s="2"/>
      <c r="E152" s="4"/>
      <c r="F152" s="4"/>
      <c r="G152" s="5"/>
      <c r="H152" s="5"/>
      <c r="M152" s="5"/>
      <c r="N152" s="5"/>
    </row>
    <row r="153">
      <c r="A153" s="98"/>
      <c r="B153" s="98"/>
      <c r="C153" s="2"/>
      <c r="D153" s="2"/>
      <c r="E153" s="4"/>
      <c r="F153" s="4"/>
      <c r="G153" s="5"/>
      <c r="H153" s="5"/>
      <c r="M153" s="5"/>
      <c r="N153" s="5"/>
    </row>
    <row r="154">
      <c r="A154" s="98"/>
      <c r="B154" s="98"/>
      <c r="C154" s="2"/>
      <c r="D154" s="2"/>
      <c r="E154" s="4"/>
      <c r="F154" s="4"/>
      <c r="G154" s="5"/>
      <c r="H154" s="5"/>
      <c r="M154" s="5"/>
      <c r="N154" s="5"/>
    </row>
    <row r="155">
      <c r="A155" s="98"/>
      <c r="B155" s="98"/>
      <c r="C155" s="2"/>
      <c r="D155" s="2"/>
      <c r="E155" s="4"/>
      <c r="F155" s="4"/>
      <c r="G155" s="5"/>
      <c r="H155" s="5"/>
      <c r="M155" s="5"/>
      <c r="N155" s="5"/>
    </row>
    <row r="156">
      <c r="A156" s="98"/>
      <c r="B156" s="98"/>
      <c r="C156" s="2"/>
      <c r="D156" s="2"/>
      <c r="E156" s="4"/>
      <c r="F156" s="4"/>
      <c r="G156" s="5"/>
      <c r="H156" s="5"/>
      <c r="M156" s="5"/>
      <c r="N156" s="5"/>
    </row>
    <row r="157">
      <c r="A157" s="98"/>
      <c r="B157" s="98"/>
      <c r="C157" s="2"/>
      <c r="D157" s="2"/>
      <c r="E157" s="4"/>
      <c r="F157" s="4"/>
      <c r="G157" s="5"/>
      <c r="H157" s="5"/>
      <c r="M157" s="5"/>
      <c r="N157" s="5"/>
    </row>
    <row r="158">
      <c r="A158" s="98"/>
      <c r="B158" s="98"/>
      <c r="C158" s="2"/>
      <c r="D158" s="2"/>
      <c r="E158" s="4"/>
      <c r="F158" s="4"/>
      <c r="G158" s="5"/>
      <c r="H158" s="5"/>
      <c r="M158" s="5"/>
      <c r="N158" s="5"/>
    </row>
    <row r="159">
      <c r="A159" s="98"/>
      <c r="B159" s="98"/>
      <c r="C159" s="2"/>
      <c r="D159" s="2"/>
      <c r="E159" s="4"/>
      <c r="F159" s="4"/>
      <c r="G159" s="5"/>
      <c r="H159" s="5"/>
      <c r="M159" s="5"/>
      <c r="N159" s="5"/>
    </row>
    <row r="160">
      <c r="A160" s="98"/>
      <c r="B160" s="98"/>
      <c r="C160" s="2"/>
      <c r="D160" s="2"/>
      <c r="E160" s="4"/>
      <c r="F160" s="4"/>
      <c r="G160" s="5"/>
      <c r="H160" s="5"/>
      <c r="M160" s="5"/>
      <c r="N160" s="5"/>
    </row>
    <row r="161">
      <c r="A161" s="98"/>
      <c r="B161" s="98"/>
      <c r="C161" s="2"/>
      <c r="D161" s="2"/>
      <c r="E161" s="4"/>
      <c r="F161" s="4"/>
      <c r="G161" s="5"/>
      <c r="H161" s="5"/>
      <c r="M161" s="5"/>
      <c r="N161" s="5"/>
    </row>
    <row r="162">
      <c r="A162" s="98"/>
      <c r="B162" s="98"/>
      <c r="C162" s="2"/>
      <c r="D162" s="2"/>
      <c r="E162" s="4"/>
      <c r="F162" s="4"/>
      <c r="G162" s="5"/>
      <c r="H162" s="5"/>
      <c r="M162" s="5"/>
      <c r="N162" s="5"/>
    </row>
    <row r="163">
      <c r="A163" s="98"/>
      <c r="B163" s="98"/>
      <c r="C163" s="2"/>
      <c r="D163" s="2"/>
      <c r="E163" s="4"/>
      <c r="F163" s="4"/>
      <c r="G163" s="5"/>
      <c r="H163" s="5"/>
      <c r="M163" s="5"/>
      <c r="N163" s="5"/>
    </row>
    <row r="164">
      <c r="A164" s="98"/>
      <c r="B164" s="98"/>
      <c r="C164" s="2"/>
      <c r="D164" s="2"/>
      <c r="E164" s="4"/>
      <c r="F164" s="4"/>
      <c r="G164" s="5"/>
      <c r="H164" s="5"/>
      <c r="M164" s="5"/>
      <c r="N164" s="5"/>
    </row>
    <row r="165">
      <c r="A165" s="98"/>
      <c r="B165" s="98"/>
      <c r="C165" s="2"/>
      <c r="D165" s="2"/>
      <c r="E165" s="4"/>
      <c r="F165" s="4"/>
      <c r="G165" s="5"/>
      <c r="H165" s="5"/>
      <c r="M165" s="5"/>
      <c r="N165" s="5"/>
    </row>
    <row r="166">
      <c r="A166" s="98"/>
      <c r="B166" s="98"/>
      <c r="C166" s="2"/>
      <c r="D166" s="2"/>
      <c r="E166" s="4"/>
      <c r="F166" s="4"/>
      <c r="G166" s="5"/>
      <c r="H166" s="5"/>
      <c r="M166" s="5"/>
      <c r="N166" s="5"/>
    </row>
    <row r="167">
      <c r="A167" s="98"/>
      <c r="B167" s="98"/>
      <c r="C167" s="2"/>
      <c r="D167" s="2"/>
      <c r="E167" s="4"/>
      <c r="F167" s="4"/>
      <c r="G167" s="5"/>
      <c r="H167" s="5"/>
      <c r="M167" s="5"/>
      <c r="N167" s="5"/>
    </row>
    <row r="168">
      <c r="A168" s="98"/>
      <c r="B168" s="98"/>
      <c r="C168" s="2"/>
      <c r="D168" s="2"/>
      <c r="E168" s="4"/>
      <c r="F168" s="4"/>
      <c r="G168" s="5"/>
      <c r="H168" s="5"/>
      <c r="M168" s="5"/>
      <c r="N168" s="5"/>
    </row>
    <row r="169">
      <c r="A169" s="98"/>
      <c r="B169" s="98"/>
      <c r="C169" s="2"/>
      <c r="D169" s="2"/>
      <c r="E169" s="4"/>
      <c r="F169" s="4"/>
      <c r="G169" s="5"/>
      <c r="H169" s="5"/>
      <c r="M169" s="5"/>
      <c r="N169" s="5"/>
    </row>
    <row r="170">
      <c r="A170" s="98"/>
      <c r="B170" s="98"/>
      <c r="C170" s="2"/>
      <c r="D170" s="2"/>
      <c r="E170" s="4"/>
      <c r="F170" s="4"/>
      <c r="G170" s="5"/>
      <c r="H170" s="5"/>
      <c r="M170" s="5"/>
      <c r="N170" s="5"/>
    </row>
    <row r="171">
      <c r="A171" s="98"/>
      <c r="B171" s="98"/>
      <c r="C171" s="2"/>
      <c r="D171" s="2"/>
      <c r="E171" s="4"/>
      <c r="F171" s="4"/>
      <c r="G171" s="5"/>
      <c r="H171" s="5"/>
      <c r="M171" s="5"/>
      <c r="N171" s="5"/>
    </row>
    <row r="172">
      <c r="A172" s="98"/>
      <c r="B172" s="98"/>
      <c r="C172" s="2"/>
      <c r="D172" s="2"/>
      <c r="E172" s="4"/>
      <c r="F172" s="4"/>
      <c r="G172" s="5"/>
      <c r="H172" s="5"/>
      <c r="M172" s="5"/>
      <c r="N172" s="5"/>
    </row>
    <row r="173">
      <c r="A173" s="98"/>
      <c r="B173" s="98"/>
      <c r="C173" s="2"/>
      <c r="D173" s="2"/>
      <c r="E173" s="4"/>
      <c r="F173" s="4"/>
      <c r="G173" s="5"/>
      <c r="H173" s="5"/>
      <c r="M173" s="5"/>
      <c r="N173" s="5"/>
    </row>
    <row r="174">
      <c r="A174" s="98"/>
      <c r="B174" s="98"/>
      <c r="C174" s="2"/>
      <c r="D174" s="2"/>
      <c r="E174" s="4"/>
      <c r="F174" s="4"/>
      <c r="G174" s="5"/>
      <c r="H174" s="5"/>
      <c r="M174" s="5"/>
      <c r="N174" s="5"/>
    </row>
    <row r="175">
      <c r="A175" s="98"/>
      <c r="B175" s="98"/>
      <c r="C175" s="2"/>
      <c r="D175" s="2"/>
      <c r="E175" s="4"/>
      <c r="F175" s="4"/>
      <c r="G175" s="5"/>
      <c r="H175" s="5"/>
      <c r="M175" s="5"/>
      <c r="N175" s="5"/>
    </row>
    <row r="176">
      <c r="A176" s="98"/>
      <c r="B176" s="98"/>
      <c r="C176" s="2"/>
      <c r="D176" s="2"/>
      <c r="E176" s="4"/>
      <c r="F176" s="4"/>
      <c r="G176" s="5"/>
      <c r="H176" s="5"/>
      <c r="M176" s="5"/>
      <c r="N176" s="5"/>
    </row>
    <row r="177">
      <c r="A177" s="98"/>
      <c r="B177" s="98"/>
      <c r="C177" s="2"/>
      <c r="D177" s="2"/>
      <c r="E177" s="4"/>
      <c r="F177" s="4"/>
      <c r="G177" s="5"/>
      <c r="H177" s="5"/>
      <c r="M177" s="5"/>
      <c r="N177" s="5"/>
    </row>
    <row r="178">
      <c r="A178" s="98"/>
      <c r="B178" s="98"/>
      <c r="C178" s="2"/>
      <c r="D178" s="2"/>
      <c r="E178" s="4"/>
      <c r="F178" s="4"/>
      <c r="G178" s="5"/>
      <c r="H178" s="5"/>
      <c r="M178" s="5"/>
      <c r="N178" s="5"/>
    </row>
    <row r="179">
      <c r="A179" s="98"/>
      <c r="B179" s="98"/>
      <c r="C179" s="2"/>
      <c r="D179" s="2"/>
      <c r="E179" s="4"/>
      <c r="F179" s="4"/>
      <c r="G179" s="5"/>
      <c r="H179" s="5"/>
      <c r="M179" s="5"/>
      <c r="N179" s="5"/>
    </row>
    <row r="180">
      <c r="A180" s="98"/>
      <c r="B180" s="98"/>
      <c r="C180" s="2"/>
      <c r="D180" s="2"/>
      <c r="E180" s="4"/>
      <c r="F180" s="4"/>
      <c r="G180" s="5"/>
      <c r="H180" s="5"/>
      <c r="M180" s="5"/>
      <c r="N180" s="5"/>
    </row>
    <row r="181">
      <c r="A181" s="98"/>
      <c r="B181" s="98"/>
      <c r="C181" s="2"/>
      <c r="D181" s="2"/>
      <c r="E181" s="4"/>
      <c r="F181" s="4"/>
      <c r="G181" s="5"/>
      <c r="H181" s="5"/>
      <c r="M181" s="5"/>
      <c r="N181" s="5"/>
    </row>
    <row r="182">
      <c r="A182" s="98"/>
      <c r="B182" s="98"/>
      <c r="C182" s="2"/>
      <c r="D182" s="2"/>
      <c r="E182" s="4"/>
      <c r="F182" s="4"/>
      <c r="G182" s="5"/>
      <c r="H182" s="5"/>
      <c r="M182" s="5"/>
      <c r="N182" s="5"/>
    </row>
    <row r="183">
      <c r="A183" s="98"/>
      <c r="B183" s="98"/>
      <c r="C183" s="2"/>
      <c r="D183" s="2"/>
      <c r="E183" s="4"/>
      <c r="F183" s="4"/>
      <c r="G183" s="5"/>
      <c r="H183" s="5"/>
      <c r="M183" s="5"/>
      <c r="N183" s="5"/>
    </row>
    <row r="184">
      <c r="A184" s="98"/>
      <c r="B184" s="98"/>
      <c r="C184" s="2"/>
      <c r="D184" s="2"/>
      <c r="E184" s="4"/>
      <c r="F184" s="4"/>
      <c r="G184" s="5"/>
      <c r="H184" s="5"/>
      <c r="M184" s="5"/>
      <c r="N184" s="5"/>
    </row>
    <row r="185">
      <c r="A185" s="98"/>
      <c r="B185" s="98"/>
      <c r="C185" s="2"/>
      <c r="D185" s="2"/>
      <c r="E185" s="4"/>
      <c r="F185" s="4"/>
      <c r="G185" s="5"/>
      <c r="H185" s="5"/>
      <c r="M185" s="5"/>
      <c r="N185" s="5"/>
    </row>
    <row r="186">
      <c r="A186" s="98"/>
      <c r="B186" s="98"/>
      <c r="C186" s="2"/>
      <c r="D186" s="2"/>
      <c r="E186" s="4"/>
      <c r="F186" s="4"/>
      <c r="G186" s="5"/>
      <c r="H186" s="5"/>
      <c r="M186" s="5"/>
      <c r="N186" s="5"/>
    </row>
    <row r="187">
      <c r="A187" s="98"/>
      <c r="B187" s="98"/>
      <c r="C187" s="2"/>
      <c r="D187" s="2"/>
      <c r="E187" s="4"/>
      <c r="F187" s="4"/>
      <c r="G187" s="5"/>
      <c r="H187" s="5"/>
      <c r="M187" s="5"/>
      <c r="N187" s="5"/>
    </row>
    <row r="188">
      <c r="A188" s="98"/>
      <c r="B188" s="98"/>
      <c r="C188" s="2"/>
      <c r="D188" s="2"/>
      <c r="E188" s="4"/>
      <c r="F188" s="4"/>
      <c r="G188" s="5"/>
      <c r="H188" s="5"/>
      <c r="M188" s="5"/>
      <c r="N188" s="5"/>
    </row>
    <row r="189">
      <c r="A189" s="98"/>
      <c r="B189" s="98"/>
      <c r="C189" s="2"/>
      <c r="D189" s="2"/>
      <c r="E189" s="4"/>
      <c r="F189" s="4"/>
      <c r="G189" s="5"/>
      <c r="H189" s="5"/>
      <c r="M189" s="5"/>
      <c r="N189" s="5"/>
    </row>
    <row r="190">
      <c r="A190" s="98"/>
      <c r="B190" s="98"/>
      <c r="C190" s="2"/>
      <c r="D190" s="2"/>
      <c r="E190" s="4"/>
      <c r="F190" s="4"/>
      <c r="G190" s="5"/>
      <c r="H190" s="5"/>
      <c r="M190" s="5"/>
      <c r="N190" s="5"/>
    </row>
    <row r="191">
      <c r="A191" s="98"/>
      <c r="B191" s="98"/>
      <c r="C191" s="2"/>
      <c r="D191" s="2"/>
      <c r="E191" s="4"/>
      <c r="F191" s="4"/>
      <c r="G191" s="5"/>
      <c r="H191" s="5"/>
      <c r="M191" s="5"/>
      <c r="N191" s="5"/>
    </row>
    <row r="192">
      <c r="A192" s="98"/>
      <c r="B192" s="98"/>
      <c r="C192" s="2"/>
      <c r="D192" s="2"/>
      <c r="E192" s="4"/>
      <c r="F192" s="4"/>
      <c r="G192" s="5"/>
      <c r="H192" s="5"/>
      <c r="M192" s="5"/>
      <c r="N192" s="5"/>
    </row>
    <row r="193">
      <c r="A193" s="98"/>
      <c r="B193" s="98"/>
      <c r="C193" s="2"/>
      <c r="D193" s="2"/>
      <c r="E193" s="4"/>
      <c r="F193" s="4"/>
      <c r="G193" s="5"/>
      <c r="H193" s="5"/>
      <c r="M193" s="5"/>
      <c r="N193" s="5"/>
    </row>
    <row r="194">
      <c r="A194" s="98"/>
      <c r="B194" s="98"/>
      <c r="C194" s="2"/>
      <c r="D194" s="2"/>
      <c r="E194" s="4"/>
      <c r="F194" s="4"/>
      <c r="G194" s="5"/>
      <c r="H194" s="5"/>
      <c r="M194" s="5"/>
      <c r="N194" s="5"/>
    </row>
    <row r="195">
      <c r="A195" s="98"/>
      <c r="B195" s="98"/>
      <c r="C195" s="2"/>
      <c r="D195" s="2"/>
      <c r="E195" s="4"/>
      <c r="F195" s="4"/>
      <c r="G195" s="5"/>
      <c r="H195" s="5"/>
      <c r="M195" s="5"/>
      <c r="N195" s="5"/>
    </row>
    <row r="196">
      <c r="A196" s="98"/>
      <c r="B196" s="98"/>
      <c r="C196" s="2"/>
      <c r="D196" s="2"/>
      <c r="E196" s="4"/>
      <c r="F196" s="4"/>
      <c r="G196" s="5"/>
      <c r="H196" s="5"/>
      <c r="M196" s="5"/>
      <c r="N196" s="5"/>
    </row>
    <row r="197">
      <c r="A197" s="98"/>
      <c r="B197" s="98"/>
      <c r="C197" s="2"/>
      <c r="D197" s="2"/>
      <c r="E197" s="4"/>
      <c r="F197" s="4"/>
      <c r="G197" s="5"/>
      <c r="H197" s="5"/>
      <c r="M197" s="5"/>
      <c r="N197" s="5"/>
    </row>
    <row r="198">
      <c r="A198" s="98"/>
      <c r="B198" s="98"/>
      <c r="C198" s="2"/>
      <c r="D198" s="2"/>
      <c r="E198" s="4"/>
      <c r="F198" s="4"/>
      <c r="G198" s="5"/>
      <c r="H198" s="5"/>
      <c r="M198" s="5"/>
      <c r="N198" s="5"/>
    </row>
    <row r="199">
      <c r="A199" s="98"/>
      <c r="B199" s="98"/>
      <c r="C199" s="2"/>
      <c r="D199" s="2"/>
      <c r="E199" s="4"/>
      <c r="F199" s="4"/>
      <c r="G199" s="5"/>
      <c r="H199" s="5"/>
      <c r="M199" s="5"/>
      <c r="N199" s="5"/>
    </row>
    <row r="200">
      <c r="A200" s="98"/>
      <c r="B200" s="98"/>
      <c r="C200" s="2"/>
      <c r="D200" s="2"/>
      <c r="E200" s="4"/>
      <c r="F200" s="4"/>
      <c r="G200" s="5"/>
      <c r="H200" s="5"/>
      <c r="M200" s="5"/>
      <c r="N200" s="5"/>
    </row>
    <row r="201">
      <c r="A201" s="98"/>
      <c r="B201" s="98"/>
      <c r="C201" s="2"/>
      <c r="D201" s="2"/>
      <c r="E201" s="4"/>
      <c r="F201" s="4"/>
      <c r="G201" s="5"/>
      <c r="H201" s="5"/>
      <c r="M201" s="5"/>
      <c r="N201" s="5"/>
    </row>
    <row r="202">
      <c r="A202" s="98"/>
      <c r="B202" s="98"/>
      <c r="C202" s="2"/>
      <c r="D202" s="2"/>
      <c r="E202" s="4"/>
      <c r="F202" s="4"/>
      <c r="G202" s="5"/>
      <c r="H202" s="5"/>
      <c r="M202" s="5"/>
      <c r="N202" s="5"/>
    </row>
    <row r="203">
      <c r="A203" s="98"/>
      <c r="B203" s="98"/>
      <c r="C203" s="2"/>
      <c r="D203" s="2"/>
      <c r="E203" s="4"/>
      <c r="F203" s="4"/>
      <c r="G203" s="5"/>
      <c r="H203" s="5"/>
      <c r="M203" s="5"/>
      <c r="N203" s="5"/>
    </row>
    <row r="204">
      <c r="A204" s="98"/>
      <c r="B204" s="98"/>
      <c r="C204" s="2"/>
      <c r="D204" s="2"/>
      <c r="E204" s="4"/>
      <c r="F204" s="4"/>
      <c r="G204" s="5"/>
      <c r="H204" s="5"/>
      <c r="M204" s="5"/>
      <c r="N204" s="5"/>
    </row>
    <row r="205">
      <c r="A205" s="98"/>
      <c r="B205" s="98"/>
      <c r="C205" s="2"/>
      <c r="D205" s="2"/>
      <c r="E205" s="4"/>
      <c r="F205" s="4"/>
      <c r="G205" s="5"/>
      <c r="H205" s="5"/>
      <c r="M205" s="5"/>
      <c r="N205" s="5"/>
    </row>
    <row r="206">
      <c r="A206" s="98"/>
      <c r="B206" s="98"/>
      <c r="C206" s="2"/>
      <c r="D206" s="2"/>
      <c r="E206" s="4"/>
      <c r="F206" s="4"/>
      <c r="G206" s="5"/>
      <c r="H206" s="5"/>
      <c r="M206" s="5"/>
      <c r="N206" s="5"/>
    </row>
    <row r="207">
      <c r="A207" s="98"/>
      <c r="B207" s="98"/>
      <c r="C207" s="2"/>
      <c r="D207" s="2"/>
      <c r="E207" s="4"/>
      <c r="F207" s="4"/>
      <c r="G207" s="5"/>
      <c r="H207" s="5"/>
      <c r="M207" s="5"/>
      <c r="N207" s="5"/>
    </row>
    <row r="208">
      <c r="A208" s="98"/>
      <c r="B208" s="98"/>
      <c r="C208" s="2"/>
      <c r="D208" s="2"/>
      <c r="E208" s="4"/>
      <c r="F208" s="4"/>
      <c r="G208" s="5"/>
      <c r="H208" s="5"/>
      <c r="M208" s="5"/>
      <c r="N208" s="5"/>
    </row>
    <row r="209">
      <c r="A209" s="98"/>
      <c r="B209" s="98"/>
      <c r="C209" s="2"/>
      <c r="D209" s="2"/>
      <c r="E209" s="4"/>
      <c r="F209" s="4"/>
      <c r="G209" s="5"/>
      <c r="H209" s="5"/>
      <c r="M209" s="5"/>
      <c r="N209" s="5"/>
    </row>
    <row r="210">
      <c r="A210" s="98"/>
      <c r="B210" s="98"/>
      <c r="C210" s="2"/>
      <c r="D210" s="2"/>
      <c r="E210" s="4"/>
      <c r="F210" s="4"/>
      <c r="G210" s="5"/>
      <c r="H210" s="5"/>
      <c r="M210" s="5"/>
      <c r="N210" s="5"/>
    </row>
    <row r="211">
      <c r="A211" s="98"/>
      <c r="B211" s="98"/>
      <c r="C211" s="2"/>
      <c r="D211" s="2"/>
      <c r="E211" s="4"/>
      <c r="F211" s="4"/>
      <c r="G211" s="5"/>
      <c r="H211" s="5"/>
      <c r="M211" s="5"/>
      <c r="N211" s="5"/>
    </row>
    <row r="212">
      <c r="A212" s="98"/>
      <c r="B212" s="98"/>
      <c r="C212" s="2"/>
      <c r="D212" s="2"/>
      <c r="E212" s="4"/>
      <c r="F212" s="4"/>
      <c r="G212" s="5"/>
      <c r="H212" s="5"/>
      <c r="M212" s="5"/>
      <c r="N212" s="5"/>
    </row>
    <row r="213">
      <c r="A213" s="98"/>
      <c r="B213" s="98"/>
      <c r="C213" s="2"/>
      <c r="D213" s="2"/>
      <c r="E213" s="4"/>
      <c r="F213" s="4"/>
      <c r="G213" s="5"/>
      <c r="H213" s="5"/>
      <c r="M213" s="5"/>
      <c r="N213" s="5"/>
    </row>
    <row r="214">
      <c r="A214" s="98"/>
      <c r="B214" s="98"/>
      <c r="C214" s="2"/>
      <c r="D214" s="2"/>
      <c r="E214" s="4"/>
      <c r="F214" s="4"/>
      <c r="G214" s="5"/>
      <c r="H214" s="5"/>
      <c r="M214" s="5"/>
      <c r="N214" s="5"/>
    </row>
    <row r="215">
      <c r="A215" s="98"/>
      <c r="B215" s="98"/>
      <c r="C215" s="2"/>
      <c r="D215" s="2"/>
      <c r="E215" s="4"/>
      <c r="F215" s="4"/>
      <c r="G215" s="5"/>
      <c r="H215" s="5"/>
      <c r="M215" s="5"/>
      <c r="N215" s="5"/>
    </row>
    <row r="216">
      <c r="A216" s="98"/>
      <c r="B216" s="98"/>
      <c r="C216" s="2"/>
      <c r="D216" s="2"/>
      <c r="E216" s="4"/>
      <c r="F216" s="4"/>
      <c r="G216" s="5"/>
      <c r="H216" s="5"/>
      <c r="M216" s="5"/>
      <c r="N216" s="5"/>
    </row>
    <row r="217">
      <c r="A217" s="98"/>
      <c r="B217" s="98"/>
      <c r="C217" s="2"/>
      <c r="D217" s="2"/>
      <c r="E217" s="4"/>
      <c r="F217" s="4"/>
      <c r="G217" s="5"/>
      <c r="H217" s="5"/>
      <c r="M217" s="5"/>
      <c r="N217" s="5"/>
    </row>
    <row r="218">
      <c r="A218" s="98"/>
      <c r="B218" s="98"/>
      <c r="C218" s="2"/>
      <c r="D218" s="2"/>
      <c r="E218" s="4"/>
      <c r="F218" s="4"/>
      <c r="G218" s="5"/>
      <c r="H218" s="5"/>
      <c r="M218" s="5"/>
      <c r="N218" s="5"/>
    </row>
    <row r="219">
      <c r="A219" s="98"/>
      <c r="B219" s="98"/>
      <c r="C219" s="2"/>
      <c r="D219" s="2"/>
      <c r="E219" s="4"/>
      <c r="F219" s="4"/>
      <c r="G219" s="5"/>
      <c r="H219" s="5"/>
      <c r="M219" s="5"/>
      <c r="N219" s="5"/>
    </row>
    <row r="220">
      <c r="A220" s="98"/>
      <c r="B220" s="98"/>
      <c r="C220" s="2"/>
      <c r="D220" s="2"/>
      <c r="E220" s="4"/>
      <c r="F220" s="4"/>
      <c r="G220" s="5"/>
      <c r="H220" s="5"/>
      <c r="M220" s="5"/>
      <c r="N220" s="5"/>
    </row>
    <row r="221">
      <c r="A221" s="98"/>
      <c r="B221" s="98"/>
      <c r="C221" s="2"/>
      <c r="D221" s="2"/>
      <c r="E221" s="4"/>
      <c r="F221" s="4"/>
      <c r="G221" s="5"/>
      <c r="H221" s="5"/>
      <c r="M221" s="5"/>
      <c r="N221" s="5"/>
    </row>
    <row r="222">
      <c r="A222" s="98"/>
      <c r="B222" s="98"/>
      <c r="C222" s="2"/>
      <c r="D222" s="2"/>
      <c r="E222" s="4"/>
      <c r="F222" s="4"/>
      <c r="G222" s="5"/>
      <c r="H222" s="5"/>
      <c r="M222" s="5"/>
      <c r="N222" s="5"/>
    </row>
    <row r="223">
      <c r="A223" s="98"/>
      <c r="B223" s="98"/>
      <c r="C223" s="2"/>
      <c r="D223" s="2"/>
      <c r="E223" s="4"/>
      <c r="F223" s="4"/>
      <c r="G223" s="5"/>
      <c r="H223" s="5"/>
      <c r="M223" s="5"/>
      <c r="N223" s="5"/>
    </row>
    <row r="224">
      <c r="A224" s="98"/>
      <c r="B224" s="98"/>
      <c r="C224" s="2"/>
      <c r="D224" s="2"/>
      <c r="E224" s="4"/>
      <c r="F224" s="4"/>
      <c r="G224" s="5"/>
      <c r="H224" s="5"/>
      <c r="M224" s="5"/>
      <c r="N224" s="5"/>
    </row>
    <row r="225">
      <c r="A225" s="98"/>
      <c r="B225" s="98"/>
      <c r="C225" s="2"/>
      <c r="D225" s="2"/>
      <c r="E225" s="4"/>
      <c r="F225" s="4"/>
      <c r="G225" s="5"/>
      <c r="H225" s="5"/>
      <c r="M225" s="5"/>
      <c r="N225" s="5"/>
    </row>
    <row r="226">
      <c r="A226" s="98"/>
      <c r="B226" s="98"/>
      <c r="C226" s="2"/>
      <c r="D226" s="2"/>
      <c r="E226" s="4"/>
      <c r="F226" s="4"/>
      <c r="G226" s="5"/>
      <c r="H226" s="5"/>
      <c r="M226" s="5"/>
      <c r="N226" s="5"/>
    </row>
    <row r="227">
      <c r="A227" s="98"/>
      <c r="B227" s="98"/>
      <c r="C227" s="2"/>
      <c r="D227" s="2"/>
      <c r="E227" s="4"/>
      <c r="F227" s="4"/>
      <c r="G227" s="5"/>
      <c r="H227" s="5"/>
      <c r="M227" s="5"/>
      <c r="N227" s="5"/>
    </row>
    <row r="228">
      <c r="A228" s="98"/>
      <c r="B228" s="98"/>
      <c r="C228" s="2"/>
      <c r="D228" s="2"/>
      <c r="E228" s="4"/>
      <c r="F228" s="4"/>
      <c r="G228" s="5"/>
      <c r="H228" s="5"/>
      <c r="M228" s="5"/>
      <c r="N228" s="5"/>
    </row>
    <row r="229">
      <c r="A229" s="98"/>
      <c r="B229" s="98"/>
      <c r="C229" s="2"/>
      <c r="D229" s="2"/>
      <c r="E229" s="4"/>
      <c r="F229" s="4"/>
      <c r="G229" s="5"/>
      <c r="H229" s="5"/>
      <c r="M229" s="5"/>
      <c r="N229" s="5"/>
    </row>
    <row r="230">
      <c r="A230" s="98"/>
      <c r="B230" s="98"/>
      <c r="C230" s="2"/>
      <c r="D230" s="2"/>
      <c r="E230" s="4"/>
      <c r="F230" s="4"/>
      <c r="G230" s="5"/>
      <c r="H230" s="5"/>
      <c r="M230" s="5"/>
      <c r="N230" s="5"/>
    </row>
    <row r="231">
      <c r="A231" s="98"/>
      <c r="B231" s="98"/>
      <c r="C231" s="2"/>
      <c r="D231" s="2"/>
      <c r="E231" s="4"/>
      <c r="F231" s="4"/>
      <c r="G231" s="5"/>
      <c r="H231" s="5"/>
      <c r="M231" s="5"/>
      <c r="N231" s="5"/>
    </row>
    <row r="232">
      <c r="A232" s="98"/>
      <c r="B232" s="98"/>
      <c r="C232" s="2"/>
      <c r="D232" s="2"/>
      <c r="E232" s="4"/>
      <c r="F232" s="4"/>
      <c r="G232" s="5"/>
      <c r="H232" s="5"/>
      <c r="M232" s="5"/>
      <c r="N232" s="5"/>
    </row>
    <row r="233">
      <c r="A233" s="98"/>
      <c r="B233" s="98"/>
      <c r="C233" s="2"/>
      <c r="D233" s="2"/>
      <c r="E233" s="4"/>
      <c r="F233" s="4"/>
      <c r="G233" s="5"/>
      <c r="H233" s="5"/>
      <c r="M233" s="5"/>
      <c r="N233" s="5"/>
    </row>
    <row r="234">
      <c r="A234" s="98"/>
      <c r="B234" s="98"/>
      <c r="C234" s="2"/>
      <c r="D234" s="2"/>
      <c r="E234" s="4"/>
      <c r="F234" s="4"/>
      <c r="G234" s="5"/>
      <c r="H234" s="5"/>
      <c r="M234" s="5"/>
      <c r="N234" s="5"/>
    </row>
    <row r="235">
      <c r="A235" s="98"/>
      <c r="B235" s="98"/>
      <c r="C235" s="2"/>
      <c r="D235" s="2"/>
      <c r="E235" s="4"/>
      <c r="F235" s="4"/>
      <c r="G235" s="5"/>
      <c r="H235" s="5"/>
      <c r="M235" s="5"/>
      <c r="N235" s="5"/>
    </row>
    <row r="236">
      <c r="A236" s="98"/>
      <c r="B236" s="98"/>
      <c r="C236" s="2"/>
      <c r="D236" s="2"/>
      <c r="E236" s="4"/>
      <c r="F236" s="4"/>
      <c r="G236" s="5"/>
      <c r="H236" s="5"/>
      <c r="M236" s="5"/>
      <c r="N236" s="5"/>
    </row>
    <row r="237">
      <c r="A237" s="98"/>
      <c r="B237" s="98"/>
      <c r="C237" s="2"/>
      <c r="D237" s="2"/>
      <c r="E237" s="4"/>
      <c r="F237" s="4"/>
      <c r="G237" s="5"/>
      <c r="H237" s="5"/>
      <c r="M237" s="5"/>
      <c r="N237" s="5"/>
    </row>
    <row r="238">
      <c r="A238" s="98"/>
      <c r="B238" s="98"/>
      <c r="C238" s="2"/>
      <c r="D238" s="2"/>
      <c r="E238" s="4"/>
      <c r="F238" s="4"/>
      <c r="G238" s="5"/>
      <c r="H238" s="5"/>
      <c r="M238" s="5"/>
      <c r="N238" s="5"/>
    </row>
    <row r="239">
      <c r="A239" s="98"/>
      <c r="B239" s="98"/>
      <c r="C239" s="2"/>
      <c r="D239" s="2"/>
      <c r="E239" s="4"/>
      <c r="F239" s="4"/>
      <c r="G239" s="5"/>
      <c r="H239" s="5"/>
      <c r="M239" s="5"/>
      <c r="N239" s="5"/>
    </row>
    <row r="240">
      <c r="A240" s="98"/>
      <c r="B240" s="98"/>
      <c r="C240" s="2"/>
      <c r="D240" s="2"/>
      <c r="E240" s="4"/>
      <c r="F240" s="4"/>
      <c r="G240" s="5"/>
      <c r="H240" s="5"/>
      <c r="M240" s="5"/>
      <c r="N240" s="5"/>
    </row>
    <row r="241">
      <c r="A241" s="98"/>
      <c r="B241" s="98"/>
      <c r="C241" s="2"/>
      <c r="D241" s="2"/>
      <c r="E241" s="4"/>
      <c r="F241" s="4"/>
      <c r="G241" s="5"/>
      <c r="H241" s="5"/>
      <c r="M241" s="5"/>
      <c r="N241" s="5"/>
    </row>
    <row r="242">
      <c r="A242" s="98"/>
      <c r="B242" s="98"/>
      <c r="C242" s="2"/>
      <c r="D242" s="2"/>
      <c r="E242" s="4"/>
      <c r="F242" s="4"/>
      <c r="G242" s="5"/>
      <c r="H242" s="5"/>
      <c r="M242" s="5"/>
      <c r="N242" s="5"/>
    </row>
    <row r="243">
      <c r="A243" s="98"/>
      <c r="B243" s="98"/>
      <c r="C243" s="2"/>
      <c r="D243" s="2"/>
      <c r="E243" s="4"/>
      <c r="F243" s="4"/>
      <c r="G243" s="5"/>
      <c r="H243" s="5"/>
      <c r="M243" s="5"/>
      <c r="N243" s="5"/>
    </row>
    <row r="244">
      <c r="A244" s="98"/>
      <c r="B244" s="98"/>
      <c r="C244" s="2"/>
      <c r="D244" s="2"/>
      <c r="E244" s="4"/>
      <c r="F244" s="4"/>
      <c r="G244" s="5"/>
      <c r="H244" s="5"/>
      <c r="M244" s="5"/>
      <c r="N244" s="5"/>
    </row>
    <row r="245">
      <c r="A245" s="98"/>
      <c r="B245" s="98"/>
      <c r="C245" s="2"/>
      <c r="D245" s="2"/>
      <c r="E245" s="4"/>
      <c r="F245" s="4"/>
      <c r="G245" s="5"/>
      <c r="H245" s="5"/>
      <c r="M245" s="5"/>
      <c r="N245" s="5"/>
    </row>
    <row r="246">
      <c r="A246" s="98"/>
      <c r="B246" s="98"/>
      <c r="C246" s="2"/>
      <c r="D246" s="2"/>
      <c r="E246" s="4"/>
      <c r="F246" s="4"/>
      <c r="G246" s="5"/>
      <c r="H246" s="5"/>
      <c r="M246" s="5"/>
      <c r="N246" s="5"/>
    </row>
    <row r="247">
      <c r="A247" s="98"/>
      <c r="B247" s="98"/>
      <c r="C247" s="2"/>
      <c r="D247" s="2"/>
      <c r="E247" s="4"/>
      <c r="F247" s="4"/>
      <c r="G247" s="5"/>
      <c r="H247" s="5"/>
      <c r="M247" s="5"/>
      <c r="N247" s="5"/>
    </row>
    <row r="248">
      <c r="A248" s="98"/>
      <c r="B248" s="98"/>
      <c r="C248" s="2"/>
      <c r="D248" s="2"/>
      <c r="E248" s="4"/>
      <c r="F248" s="4"/>
      <c r="G248" s="5"/>
      <c r="H248" s="5"/>
      <c r="M248" s="5"/>
      <c r="N248" s="5"/>
    </row>
    <row r="249">
      <c r="A249" s="98"/>
      <c r="B249" s="98"/>
      <c r="C249" s="2"/>
      <c r="D249" s="2"/>
      <c r="E249" s="4"/>
      <c r="F249" s="4"/>
      <c r="G249" s="5"/>
      <c r="H249" s="5"/>
      <c r="M249" s="5"/>
      <c r="N249" s="5"/>
    </row>
    <row r="250">
      <c r="A250" s="98"/>
      <c r="B250" s="98"/>
      <c r="C250" s="2"/>
      <c r="D250" s="2"/>
      <c r="E250" s="4"/>
      <c r="F250" s="4"/>
      <c r="G250" s="5"/>
      <c r="H250" s="5"/>
      <c r="M250" s="5"/>
      <c r="N250" s="5"/>
    </row>
    <row r="251">
      <c r="A251" s="98"/>
      <c r="B251" s="98"/>
      <c r="C251" s="2"/>
      <c r="D251" s="2"/>
      <c r="E251" s="4"/>
      <c r="F251" s="4"/>
      <c r="G251" s="5"/>
      <c r="H251" s="5"/>
      <c r="M251" s="5"/>
      <c r="N251" s="5"/>
    </row>
    <row r="252">
      <c r="A252" s="98"/>
      <c r="B252" s="98"/>
      <c r="C252" s="2"/>
      <c r="D252" s="2"/>
      <c r="E252" s="4"/>
      <c r="F252" s="4"/>
      <c r="G252" s="5"/>
      <c r="H252" s="5"/>
      <c r="M252" s="5"/>
      <c r="N252" s="5"/>
    </row>
    <row r="253">
      <c r="A253" s="98"/>
      <c r="B253" s="98"/>
      <c r="C253" s="2"/>
      <c r="D253" s="2"/>
      <c r="E253" s="4"/>
      <c r="F253" s="4"/>
      <c r="G253" s="5"/>
      <c r="H253" s="5"/>
      <c r="M253" s="5"/>
      <c r="N253" s="5"/>
    </row>
    <row r="254">
      <c r="A254" s="98"/>
      <c r="B254" s="98"/>
      <c r="C254" s="2"/>
      <c r="D254" s="2"/>
      <c r="E254" s="4"/>
      <c r="F254" s="4"/>
      <c r="G254" s="5"/>
      <c r="H254" s="5"/>
      <c r="M254" s="5"/>
      <c r="N254" s="5"/>
    </row>
    <row r="255">
      <c r="A255" s="98"/>
      <c r="B255" s="98"/>
      <c r="C255" s="2"/>
      <c r="D255" s="2"/>
      <c r="E255" s="4"/>
      <c r="F255" s="4"/>
      <c r="G255" s="5"/>
      <c r="H255" s="5"/>
      <c r="M255" s="5"/>
      <c r="N255" s="5"/>
    </row>
    <row r="256">
      <c r="A256" s="98"/>
      <c r="B256" s="98"/>
      <c r="C256" s="2"/>
      <c r="D256" s="2"/>
      <c r="E256" s="4"/>
      <c r="F256" s="4"/>
      <c r="G256" s="5"/>
      <c r="H256" s="5"/>
      <c r="M256" s="5"/>
      <c r="N256" s="5"/>
    </row>
    <row r="257">
      <c r="A257" s="98"/>
      <c r="B257" s="98"/>
      <c r="C257" s="2"/>
      <c r="D257" s="2"/>
      <c r="E257" s="4"/>
      <c r="F257" s="4"/>
      <c r="G257" s="5"/>
      <c r="H257" s="5"/>
      <c r="M257" s="5"/>
      <c r="N257" s="5"/>
    </row>
    <row r="258">
      <c r="A258" s="98"/>
      <c r="B258" s="98"/>
      <c r="C258" s="2"/>
      <c r="D258" s="2"/>
      <c r="E258" s="4"/>
      <c r="F258" s="4"/>
      <c r="G258" s="5"/>
      <c r="H258" s="5"/>
      <c r="M258" s="5"/>
      <c r="N258" s="5"/>
    </row>
    <row r="259">
      <c r="A259" s="98"/>
      <c r="B259" s="98"/>
      <c r="C259" s="2"/>
      <c r="D259" s="2"/>
      <c r="E259" s="4"/>
      <c r="F259" s="4"/>
      <c r="G259" s="5"/>
      <c r="H259" s="5"/>
      <c r="M259" s="5"/>
      <c r="N259" s="5"/>
    </row>
    <row r="260">
      <c r="A260" s="98"/>
      <c r="B260" s="98"/>
      <c r="C260" s="2"/>
      <c r="D260" s="2"/>
      <c r="E260" s="4"/>
      <c r="F260" s="4"/>
      <c r="G260" s="5"/>
      <c r="H260" s="5"/>
      <c r="M260" s="5"/>
      <c r="N260" s="5"/>
    </row>
    <row r="261">
      <c r="A261" s="98"/>
      <c r="B261" s="98"/>
      <c r="C261" s="2"/>
      <c r="D261" s="2"/>
      <c r="E261" s="4"/>
      <c r="F261" s="4"/>
      <c r="G261" s="5"/>
      <c r="H261" s="5"/>
      <c r="M261" s="5"/>
      <c r="N261" s="5"/>
    </row>
    <row r="262">
      <c r="A262" s="98"/>
      <c r="B262" s="98"/>
      <c r="C262" s="2"/>
      <c r="D262" s="2"/>
      <c r="E262" s="4"/>
      <c r="F262" s="4"/>
      <c r="G262" s="5"/>
      <c r="H262" s="5"/>
      <c r="M262" s="5"/>
      <c r="N262" s="5"/>
    </row>
    <row r="263">
      <c r="A263" s="98"/>
      <c r="B263" s="98"/>
      <c r="C263" s="2"/>
      <c r="D263" s="2"/>
      <c r="E263" s="4"/>
      <c r="F263" s="4"/>
      <c r="G263" s="5"/>
      <c r="H263" s="5"/>
      <c r="M263" s="5"/>
      <c r="N263" s="5"/>
    </row>
    <row r="264">
      <c r="A264" s="98"/>
      <c r="B264" s="98"/>
      <c r="C264" s="2"/>
      <c r="D264" s="2"/>
      <c r="E264" s="4"/>
      <c r="F264" s="4"/>
      <c r="G264" s="5"/>
      <c r="H264" s="5"/>
      <c r="M264" s="5"/>
      <c r="N264" s="5"/>
    </row>
    <row r="265">
      <c r="A265" s="98"/>
      <c r="B265" s="98"/>
      <c r="C265" s="2"/>
      <c r="D265" s="2"/>
      <c r="E265" s="4"/>
      <c r="F265" s="4"/>
      <c r="G265" s="5"/>
      <c r="H265" s="5"/>
      <c r="M265" s="5"/>
      <c r="N265" s="5"/>
    </row>
    <row r="266">
      <c r="A266" s="98"/>
      <c r="B266" s="98"/>
      <c r="C266" s="2"/>
      <c r="D266" s="2"/>
      <c r="E266" s="4"/>
      <c r="F266" s="4"/>
      <c r="G266" s="5"/>
      <c r="H266" s="5"/>
      <c r="M266" s="5"/>
      <c r="N266" s="5"/>
    </row>
    <row r="267">
      <c r="A267" s="98"/>
      <c r="B267" s="98"/>
      <c r="C267" s="2"/>
      <c r="D267" s="2"/>
      <c r="E267" s="4"/>
      <c r="F267" s="4"/>
      <c r="G267" s="5"/>
      <c r="H267" s="5"/>
      <c r="M267" s="5"/>
      <c r="N267" s="5"/>
    </row>
    <row r="268">
      <c r="A268" s="98"/>
      <c r="B268" s="98"/>
      <c r="C268" s="2"/>
      <c r="D268" s="2"/>
      <c r="E268" s="4"/>
      <c r="F268" s="4"/>
      <c r="G268" s="5"/>
      <c r="H268" s="5"/>
      <c r="M268" s="5"/>
      <c r="N268" s="5"/>
    </row>
    <row r="269">
      <c r="A269" s="98"/>
      <c r="B269" s="98"/>
      <c r="C269" s="2"/>
      <c r="D269" s="2"/>
      <c r="E269" s="4"/>
      <c r="F269" s="4"/>
      <c r="G269" s="5"/>
      <c r="H269" s="5"/>
      <c r="M269" s="5"/>
      <c r="N269" s="5"/>
    </row>
    <row r="270">
      <c r="A270" s="98"/>
      <c r="B270" s="98"/>
      <c r="C270" s="2"/>
      <c r="D270" s="2"/>
      <c r="E270" s="4"/>
      <c r="F270" s="4"/>
      <c r="G270" s="5"/>
      <c r="H270" s="5"/>
      <c r="M270" s="5"/>
      <c r="N270" s="5"/>
    </row>
    <row r="271">
      <c r="A271" s="98"/>
      <c r="B271" s="98"/>
      <c r="C271" s="2"/>
      <c r="D271" s="2"/>
      <c r="E271" s="4"/>
      <c r="F271" s="4"/>
      <c r="G271" s="5"/>
      <c r="H271" s="5"/>
      <c r="M271" s="5"/>
      <c r="N271" s="5"/>
    </row>
    <row r="272">
      <c r="A272" s="98"/>
      <c r="B272" s="98"/>
      <c r="C272" s="2"/>
      <c r="D272" s="2"/>
      <c r="E272" s="4"/>
      <c r="F272" s="4"/>
      <c r="G272" s="5"/>
      <c r="H272" s="5"/>
      <c r="M272" s="5"/>
      <c r="N272" s="5"/>
    </row>
    <row r="273">
      <c r="A273" s="98"/>
      <c r="B273" s="98"/>
      <c r="C273" s="2"/>
      <c r="D273" s="2"/>
      <c r="E273" s="4"/>
      <c r="F273" s="4"/>
      <c r="G273" s="5"/>
      <c r="H273" s="5"/>
      <c r="M273" s="5"/>
      <c r="N273" s="5"/>
    </row>
    <row r="274">
      <c r="A274" s="98"/>
      <c r="B274" s="98"/>
      <c r="C274" s="2"/>
      <c r="D274" s="2"/>
      <c r="E274" s="4"/>
      <c r="F274" s="4"/>
      <c r="G274" s="5"/>
      <c r="H274" s="5"/>
      <c r="M274" s="5"/>
      <c r="N274" s="5"/>
    </row>
    <row r="275">
      <c r="A275" s="98"/>
      <c r="B275" s="98"/>
      <c r="C275" s="2"/>
      <c r="D275" s="2"/>
      <c r="E275" s="4"/>
      <c r="F275" s="4"/>
      <c r="G275" s="5"/>
      <c r="H275" s="5"/>
      <c r="M275" s="5"/>
      <c r="N275" s="5"/>
    </row>
    <row r="276">
      <c r="A276" s="98"/>
      <c r="B276" s="98"/>
      <c r="C276" s="2"/>
      <c r="D276" s="2"/>
      <c r="E276" s="4"/>
      <c r="F276" s="4"/>
      <c r="G276" s="5"/>
      <c r="H276" s="5"/>
      <c r="M276" s="5"/>
      <c r="N276" s="5"/>
    </row>
    <row r="277">
      <c r="A277" s="98"/>
      <c r="B277" s="98"/>
      <c r="C277" s="2"/>
      <c r="D277" s="2"/>
      <c r="E277" s="4"/>
      <c r="F277" s="4"/>
      <c r="G277" s="5"/>
      <c r="H277" s="5"/>
      <c r="M277" s="5"/>
      <c r="N277" s="5"/>
    </row>
    <row r="278">
      <c r="A278" s="98"/>
      <c r="B278" s="98"/>
      <c r="C278" s="2"/>
      <c r="D278" s="2"/>
      <c r="E278" s="4"/>
      <c r="F278" s="4"/>
      <c r="G278" s="5"/>
      <c r="H278" s="5"/>
      <c r="M278" s="5"/>
      <c r="N278" s="5"/>
    </row>
    <row r="279">
      <c r="A279" s="98"/>
      <c r="B279" s="98"/>
      <c r="C279" s="2"/>
      <c r="D279" s="2"/>
      <c r="E279" s="4"/>
      <c r="F279" s="4"/>
      <c r="G279" s="5"/>
      <c r="H279" s="5"/>
      <c r="M279" s="5"/>
      <c r="N279" s="5"/>
    </row>
    <row r="280">
      <c r="A280" s="98"/>
      <c r="B280" s="98"/>
      <c r="C280" s="2"/>
      <c r="D280" s="2"/>
      <c r="E280" s="4"/>
      <c r="F280" s="4"/>
      <c r="G280" s="5"/>
      <c r="H280" s="5"/>
      <c r="M280" s="5"/>
      <c r="N280" s="5"/>
    </row>
    <row r="281">
      <c r="A281" s="98"/>
      <c r="B281" s="98"/>
      <c r="C281" s="2"/>
      <c r="D281" s="2"/>
      <c r="E281" s="4"/>
      <c r="F281" s="4"/>
      <c r="G281" s="5"/>
      <c r="H281" s="5"/>
      <c r="M281" s="5"/>
      <c r="N281" s="5"/>
    </row>
    <row r="282">
      <c r="A282" s="98"/>
      <c r="B282" s="98"/>
      <c r="C282" s="2"/>
      <c r="D282" s="2"/>
      <c r="E282" s="4"/>
      <c r="F282" s="4"/>
      <c r="G282" s="5"/>
      <c r="H282" s="5"/>
      <c r="M282" s="5"/>
      <c r="N282" s="5"/>
    </row>
    <row r="283">
      <c r="A283" s="98"/>
      <c r="B283" s="98"/>
      <c r="C283" s="2"/>
      <c r="D283" s="2"/>
      <c r="E283" s="4"/>
      <c r="F283" s="4"/>
      <c r="G283" s="5"/>
      <c r="H283" s="5"/>
      <c r="M283" s="5"/>
      <c r="N283" s="5"/>
    </row>
    <row r="284">
      <c r="A284" s="98"/>
      <c r="B284" s="98"/>
      <c r="C284" s="2"/>
      <c r="D284" s="2"/>
      <c r="E284" s="4"/>
      <c r="F284" s="4"/>
      <c r="G284" s="5"/>
      <c r="H284" s="5"/>
      <c r="M284" s="5"/>
      <c r="N284" s="5"/>
    </row>
    <row r="285">
      <c r="A285" s="98"/>
      <c r="B285" s="98"/>
      <c r="C285" s="2"/>
      <c r="D285" s="2"/>
      <c r="E285" s="4"/>
      <c r="F285" s="4"/>
      <c r="G285" s="5"/>
      <c r="H285" s="5"/>
      <c r="M285" s="5"/>
      <c r="N285" s="5"/>
    </row>
    <row r="286">
      <c r="A286" s="98"/>
      <c r="B286" s="98"/>
      <c r="C286" s="2"/>
      <c r="D286" s="2"/>
      <c r="E286" s="4"/>
      <c r="F286" s="4"/>
      <c r="G286" s="5"/>
      <c r="H286" s="5"/>
      <c r="M286" s="5"/>
      <c r="N286" s="5"/>
    </row>
    <row r="287">
      <c r="A287" s="98"/>
      <c r="B287" s="98"/>
      <c r="C287" s="2"/>
      <c r="D287" s="2"/>
      <c r="E287" s="4"/>
      <c r="F287" s="4"/>
      <c r="G287" s="5"/>
      <c r="H287" s="5"/>
      <c r="M287" s="5"/>
      <c r="N287" s="5"/>
    </row>
    <row r="288">
      <c r="A288" s="98"/>
      <c r="B288" s="98"/>
      <c r="C288" s="2"/>
      <c r="D288" s="2"/>
      <c r="E288" s="4"/>
      <c r="F288" s="4"/>
      <c r="G288" s="5"/>
      <c r="H288" s="5"/>
      <c r="M288" s="5"/>
      <c r="N288" s="5"/>
    </row>
    <row r="289">
      <c r="A289" s="98"/>
      <c r="B289" s="98"/>
      <c r="C289" s="2"/>
      <c r="D289" s="2"/>
      <c r="E289" s="4"/>
      <c r="F289" s="4"/>
      <c r="G289" s="5"/>
      <c r="H289" s="5"/>
      <c r="M289" s="5"/>
      <c r="N289" s="5"/>
    </row>
    <row r="290">
      <c r="A290" s="98"/>
      <c r="B290" s="98"/>
      <c r="C290" s="2"/>
      <c r="D290" s="2"/>
      <c r="E290" s="4"/>
      <c r="F290" s="4"/>
      <c r="G290" s="5"/>
      <c r="H290" s="5"/>
      <c r="M290" s="5"/>
      <c r="N290" s="5"/>
    </row>
    <row r="291">
      <c r="A291" s="98"/>
      <c r="B291" s="98"/>
      <c r="C291" s="2"/>
      <c r="D291" s="2"/>
      <c r="E291" s="4"/>
      <c r="F291" s="4"/>
      <c r="G291" s="5"/>
      <c r="H291" s="5"/>
      <c r="M291" s="5"/>
      <c r="N291" s="5"/>
    </row>
    <row r="292">
      <c r="A292" s="98"/>
      <c r="B292" s="98"/>
      <c r="C292" s="2"/>
      <c r="D292" s="2"/>
      <c r="E292" s="4"/>
      <c r="F292" s="4"/>
      <c r="G292" s="5"/>
      <c r="H292" s="5"/>
      <c r="M292" s="5"/>
      <c r="N292" s="5"/>
    </row>
    <row r="293">
      <c r="A293" s="98"/>
      <c r="B293" s="98"/>
      <c r="C293" s="2"/>
      <c r="D293" s="2"/>
      <c r="E293" s="4"/>
      <c r="F293" s="4"/>
      <c r="G293" s="5"/>
      <c r="H293" s="5"/>
      <c r="M293" s="5"/>
      <c r="N293" s="5"/>
    </row>
    <row r="294">
      <c r="A294" s="98"/>
      <c r="B294" s="98"/>
      <c r="C294" s="2"/>
      <c r="D294" s="2"/>
      <c r="E294" s="4"/>
      <c r="F294" s="4"/>
      <c r="G294" s="5"/>
      <c r="H294" s="5"/>
      <c r="M294" s="5"/>
      <c r="N294" s="5"/>
    </row>
    <row r="295">
      <c r="A295" s="98"/>
      <c r="B295" s="98"/>
      <c r="C295" s="2"/>
      <c r="D295" s="2"/>
      <c r="E295" s="4"/>
      <c r="F295" s="4"/>
      <c r="G295" s="5"/>
      <c r="H295" s="5"/>
      <c r="M295" s="5"/>
      <c r="N295" s="5"/>
    </row>
    <row r="296">
      <c r="A296" s="98"/>
      <c r="B296" s="98"/>
      <c r="C296" s="2"/>
      <c r="D296" s="2"/>
      <c r="E296" s="4"/>
      <c r="F296" s="4"/>
      <c r="G296" s="5"/>
      <c r="H296" s="5"/>
      <c r="M296" s="5"/>
      <c r="N296" s="5"/>
    </row>
    <row r="297">
      <c r="A297" s="98"/>
      <c r="B297" s="98"/>
      <c r="C297" s="2"/>
      <c r="D297" s="2"/>
      <c r="E297" s="4"/>
      <c r="F297" s="4"/>
      <c r="G297" s="5"/>
      <c r="H297" s="5"/>
      <c r="M297" s="5"/>
      <c r="N297" s="5"/>
    </row>
    <row r="298">
      <c r="A298" s="98"/>
      <c r="B298" s="98"/>
      <c r="C298" s="2"/>
      <c r="D298" s="2"/>
      <c r="E298" s="4"/>
      <c r="F298" s="4"/>
      <c r="G298" s="5"/>
      <c r="H298" s="5"/>
      <c r="M298" s="5"/>
      <c r="N298" s="5"/>
    </row>
    <row r="299">
      <c r="A299" s="98"/>
      <c r="B299" s="98"/>
      <c r="C299" s="2"/>
      <c r="D299" s="2"/>
      <c r="E299" s="4"/>
      <c r="F299" s="4"/>
      <c r="G299" s="5"/>
      <c r="H299" s="5"/>
      <c r="M299" s="5"/>
      <c r="N299" s="5"/>
    </row>
    <row r="300">
      <c r="A300" s="98"/>
      <c r="B300" s="98"/>
      <c r="C300" s="2"/>
      <c r="D300" s="2"/>
      <c r="E300" s="4"/>
      <c r="F300" s="4"/>
      <c r="G300" s="5"/>
      <c r="H300" s="5"/>
      <c r="M300" s="5"/>
      <c r="N300" s="5"/>
    </row>
    <row r="301">
      <c r="A301" s="98"/>
      <c r="B301" s="98"/>
      <c r="C301" s="2"/>
      <c r="D301" s="2"/>
      <c r="E301" s="4"/>
      <c r="F301" s="4"/>
      <c r="G301" s="5"/>
      <c r="H301" s="5"/>
      <c r="M301" s="5"/>
      <c r="N301" s="5"/>
    </row>
    <row r="302">
      <c r="A302" s="98"/>
      <c r="B302" s="98"/>
      <c r="C302" s="2"/>
      <c r="D302" s="2"/>
      <c r="E302" s="4"/>
      <c r="F302" s="4"/>
      <c r="G302" s="5"/>
      <c r="H302" s="5"/>
      <c r="M302" s="5"/>
      <c r="N302" s="5"/>
    </row>
    <row r="303">
      <c r="A303" s="98"/>
      <c r="B303" s="98"/>
      <c r="C303" s="2"/>
      <c r="D303" s="2"/>
      <c r="E303" s="4"/>
      <c r="F303" s="4"/>
      <c r="G303" s="5"/>
      <c r="H303" s="5"/>
      <c r="M303" s="5"/>
      <c r="N303" s="5"/>
    </row>
    <row r="304">
      <c r="A304" s="98"/>
      <c r="B304" s="98"/>
      <c r="C304" s="2"/>
      <c r="D304" s="2"/>
      <c r="E304" s="4"/>
      <c r="F304" s="4"/>
      <c r="G304" s="5"/>
      <c r="H304" s="5"/>
      <c r="M304" s="5"/>
      <c r="N304" s="5"/>
    </row>
    <row r="305">
      <c r="A305" s="98"/>
      <c r="B305" s="98"/>
      <c r="C305" s="2"/>
      <c r="D305" s="2"/>
      <c r="E305" s="4"/>
      <c r="F305" s="4"/>
      <c r="G305" s="5"/>
      <c r="H305" s="5"/>
      <c r="M305" s="5"/>
      <c r="N305" s="5"/>
    </row>
    <row r="306">
      <c r="A306" s="98"/>
      <c r="B306" s="98"/>
      <c r="C306" s="2"/>
      <c r="D306" s="2"/>
      <c r="E306" s="4"/>
      <c r="F306" s="4"/>
      <c r="G306" s="5"/>
      <c r="H306" s="5"/>
      <c r="M306" s="5"/>
      <c r="N306" s="5"/>
    </row>
    <row r="307">
      <c r="A307" s="98"/>
      <c r="B307" s="98"/>
      <c r="C307" s="2"/>
      <c r="D307" s="2"/>
      <c r="E307" s="4"/>
      <c r="F307" s="4"/>
      <c r="G307" s="5"/>
      <c r="H307" s="5"/>
      <c r="M307" s="5"/>
      <c r="N307" s="5"/>
    </row>
    <row r="308">
      <c r="A308" s="98"/>
      <c r="B308" s="98"/>
      <c r="C308" s="2"/>
      <c r="D308" s="2"/>
      <c r="E308" s="4"/>
      <c r="F308" s="4"/>
      <c r="G308" s="5"/>
      <c r="H308" s="5"/>
      <c r="M308" s="5"/>
      <c r="N308" s="5"/>
    </row>
    <row r="309">
      <c r="A309" s="98"/>
      <c r="B309" s="98"/>
      <c r="C309" s="2"/>
      <c r="D309" s="2"/>
      <c r="E309" s="4"/>
      <c r="F309" s="4"/>
      <c r="G309" s="5"/>
      <c r="H309" s="5"/>
      <c r="M309" s="5"/>
      <c r="N309" s="5"/>
    </row>
    <row r="310">
      <c r="A310" s="98"/>
      <c r="B310" s="98"/>
      <c r="C310" s="2"/>
      <c r="D310" s="2"/>
      <c r="E310" s="4"/>
      <c r="F310" s="4"/>
      <c r="G310" s="5"/>
      <c r="H310" s="5"/>
      <c r="M310" s="5"/>
      <c r="N310" s="5"/>
    </row>
    <row r="311">
      <c r="A311" s="98"/>
      <c r="B311" s="98"/>
      <c r="C311" s="2"/>
      <c r="D311" s="2"/>
      <c r="E311" s="4"/>
      <c r="F311" s="4"/>
      <c r="G311" s="5"/>
      <c r="H311" s="5"/>
      <c r="M311" s="5"/>
      <c r="N311" s="5"/>
    </row>
    <row r="312">
      <c r="A312" s="98"/>
      <c r="B312" s="98"/>
      <c r="C312" s="2"/>
      <c r="D312" s="2"/>
      <c r="E312" s="4"/>
      <c r="F312" s="4"/>
      <c r="G312" s="5"/>
      <c r="H312" s="5"/>
      <c r="M312" s="5"/>
      <c r="N312" s="5"/>
    </row>
    <row r="313">
      <c r="A313" s="98"/>
      <c r="B313" s="98"/>
      <c r="C313" s="2"/>
      <c r="D313" s="2"/>
      <c r="E313" s="4"/>
      <c r="F313" s="4"/>
      <c r="G313" s="5"/>
      <c r="H313" s="5"/>
      <c r="M313" s="5"/>
      <c r="N313" s="5"/>
    </row>
    <row r="314">
      <c r="A314" s="98"/>
      <c r="B314" s="98"/>
      <c r="C314" s="2"/>
      <c r="D314" s="2"/>
      <c r="E314" s="4"/>
      <c r="F314" s="4"/>
      <c r="G314" s="5"/>
      <c r="H314" s="5"/>
      <c r="M314" s="5"/>
      <c r="N314" s="5"/>
    </row>
    <row r="315">
      <c r="A315" s="98"/>
      <c r="B315" s="98"/>
      <c r="C315" s="2"/>
      <c r="D315" s="2"/>
      <c r="E315" s="4"/>
      <c r="F315" s="4"/>
      <c r="G315" s="5"/>
      <c r="H315" s="5"/>
      <c r="M315" s="5"/>
      <c r="N315" s="5"/>
    </row>
    <row r="316">
      <c r="A316" s="98"/>
      <c r="B316" s="98"/>
      <c r="C316" s="2"/>
      <c r="D316" s="2"/>
      <c r="E316" s="4"/>
      <c r="F316" s="4"/>
      <c r="G316" s="5"/>
      <c r="H316" s="5"/>
      <c r="M316" s="5"/>
      <c r="N316" s="5"/>
    </row>
    <row r="317">
      <c r="A317" s="98"/>
      <c r="B317" s="98"/>
      <c r="C317" s="2"/>
      <c r="D317" s="2"/>
      <c r="E317" s="4"/>
      <c r="F317" s="4"/>
      <c r="G317" s="5"/>
      <c r="H317" s="5"/>
      <c r="M317" s="5"/>
      <c r="N317" s="5"/>
    </row>
    <row r="318">
      <c r="A318" s="98"/>
      <c r="B318" s="98"/>
      <c r="C318" s="2"/>
      <c r="D318" s="2"/>
      <c r="E318" s="4"/>
      <c r="F318" s="4"/>
      <c r="G318" s="5"/>
      <c r="H318" s="5"/>
      <c r="M318" s="5"/>
      <c r="N318" s="5"/>
    </row>
    <row r="319">
      <c r="A319" s="98"/>
      <c r="B319" s="98"/>
      <c r="C319" s="2"/>
      <c r="D319" s="2"/>
      <c r="E319" s="4"/>
      <c r="F319" s="4"/>
      <c r="G319" s="5"/>
      <c r="H319" s="5"/>
      <c r="M319" s="5"/>
      <c r="N319" s="5"/>
    </row>
    <row r="320">
      <c r="A320" s="98"/>
      <c r="B320" s="98"/>
      <c r="C320" s="2"/>
      <c r="D320" s="2"/>
      <c r="E320" s="4"/>
      <c r="F320" s="4"/>
      <c r="G320" s="5"/>
      <c r="H320" s="5"/>
      <c r="M320" s="5"/>
      <c r="N320" s="5"/>
    </row>
    <row r="321">
      <c r="A321" s="98"/>
      <c r="B321" s="98"/>
      <c r="C321" s="2"/>
      <c r="D321" s="2"/>
      <c r="E321" s="4"/>
      <c r="F321" s="4"/>
      <c r="G321" s="5"/>
      <c r="H321" s="5"/>
      <c r="M321" s="5"/>
      <c r="N321" s="5"/>
    </row>
    <row r="322">
      <c r="A322" s="98"/>
      <c r="B322" s="98"/>
      <c r="C322" s="2"/>
      <c r="D322" s="2"/>
      <c r="E322" s="4"/>
      <c r="F322" s="4"/>
      <c r="G322" s="5"/>
      <c r="H322" s="5"/>
      <c r="M322" s="5"/>
      <c r="N322" s="5"/>
    </row>
    <row r="323">
      <c r="A323" s="98"/>
      <c r="B323" s="98"/>
      <c r="C323" s="2"/>
      <c r="D323" s="2"/>
      <c r="E323" s="4"/>
      <c r="F323" s="4"/>
      <c r="G323" s="5"/>
      <c r="H323" s="5"/>
      <c r="M323" s="5"/>
      <c r="N323" s="5"/>
    </row>
    <row r="324">
      <c r="A324" s="98"/>
      <c r="B324" s="98"/>
      <c r="C324" s="2"/>
      <c r="D324" s="2"/>
      <c r="E324" s="4"/>
      <c r="F324" s="4"/>
      <c r="G324" s="5"/>
      <c r="H324" s="5"/>
      <c r="M324" s="5"/>
      <c r="N324" s="5"/>
    </row>
    <row r="325">
      <c r="A325" s="98"/>
      <c r="B325" s="98"/>
      <c r="C325" s="2"/>
      <c r="D325" s="2"/>
      <c r="E325" s="4"/>
      <c r="F325" s="4"/>
      <c r="G325" s="5"/>
      <c r="H325" s="5"/>
      <c r="M325" s="5"/>
      <c r="N325" s="5"/>
    </row>
    <row r="326">
      <c r="A326" s="98"/>
      <c r="B326" s="98"/>
      <c r="C326" s="2"/>
      <c r="D326" s="2"/>
      <c r="E326" s="4"/>
      <c r="F326" s="4"/>
      <c r="G326" s="5"/>
      <c r="H326" s="5"/>
      <c r="M326" s="5"/>
      <c r="N326" s="5"/>
    </row>
    <row r="327">
      <c r="A327" s="98"/>
      <c r="B327" s="98"/>
      <c r="C327" s="2"/>
      <c r="D327" s="2"/>
      <c r="E327" s="4"/>
      <c r="F327" s="4"/>
      <c r="G327" s="5"/>
      <c r="H327" s="5"/>
      <c r="M327" s="5"/>
      <c r="N327" s="5"/>
    </row>
    <row r="328">
      <c r="A328" s="98"/>
      <c r="B328" s="98"/>
      <c r="C328" s="2"/>
      <c r="D328" s="2"/>
      <c r="E328" s="4"/>
      <c r="F328" s="4"/>
      <c r="G328" s="5"/>
      <c r="H328" s="5"/>
      <c r="M328" s="5"/>
      <c r="N328" s="5"/>
    </row>
    <row r="329">
      <c r="A329" s="98"/>
      <c r="B329" s="98"/>
      <c r="C329" s="2"/>
      <c r="D329" s="2"/>
      <c r="E329" s="4"/>
      <c r="F329" s="4"/>
      <c r="G329" s="5"/>
      <c r="H329" s="5"/>
      <c r="M329" s="5"/>
      <c r="N329" s="5"/>
    </row>
    <row r="330">
      <c r="A330" s="98"/>
      <c r="B330" s="98"/>
      <c r="C330" s="2"/>
      <c r="D330" s="2"/>
      <c r="E330" s="4"/>
      <c r="F330" s="4"/>
      <c r="G330" s="5"/>
      <c r="H330" s="5"/>
      <c r="M330" s="5"/>
      <c r="N330" s="5"/>
    </row>
    <row r="331">
      <c r="A331" s="98"/>
      <c r="B331" s="98"/>
      <c r="C331" s="2"/>
      <c r="D331" s="2"/>
      <c r="E331" s="4"/>
      <c r="F331" s="4"/>
      <c r="G331" s="5"/>
      <c r="H331" s="5"/>
      <c r="M331" s="5"/>
      <c r="N331" s="5"/>
    </row>
    <row r="332">
      <c r="A332" s="98"/>
      <c r="B332" s="98"/>
      <c r="C332" s="2"/>
      <c r="D332" s="2"/>
      <c r="E332" s="4"/>
      <c r="F332" s="4"/>
      <c r="G332" s="5"/>
      <c r="H332" s="5"/>
      <c r="M332" s="5"/>
      <c r="N332" s="5"/>
    </row>
    <row r="333">
      <c r="A333" s="98"/>
      <c r="B333" s="98"/>
      <c r="C333" s="2"/>
      <c r="D333" s="2"/>
      <c r="E333" s="4"/>
      <c r="F333" s="4"/>
      <c r="G333" s="5"/>
      <c r="H333" s="5"/>
      <c r="M333" s="5"/>
      <c r="N333" s="5"/>
    </row>
    <row r="334">
      <c r="A334" s="98"/>
      <c r="B334" s="98"/>
      <c r="C334" s="2"/>
      <c r="D334" s="2"/>
      <c r="E334" s="4"/>
      <c r="F334" s="4"/>
      <c r="G334" s="5"/>
      <c r="H334" s="5"/>
      <c r="M334" s="5"/>
      <c r="N334" s="5"/>
    </row>
    <row r="335">
      <c r="A335" s="98"/>
      <c r="B335" s="98"/>
      <c r="C335" s="2"/>
      <c r="D335" s="2"/>
      <c r="E335" s="4"/>
      <c r="F335" s="4"/>
      <c r="G335" s="5"/>
      <c r="H335" s="5"/>
      <c r="M335" s="5"/>
      <c r="N335" s="5"/>
    </row>
    <row r="336">
      <c r="A336" s="98"/>
      <c r="B336" s="98"/>
      <c r="C336" s="2"/>
      <c r="D336" s="2"/>
      <c r="E336" s="4"/>
      <c r="F336" s="4"/>
      <c r="G336" s="5"/>
      <c r="H336" s="5"/>
      <c r="M336" s="5"/>
      <c r="N336" s="5"/>
    </row>
    <row r="337">
      <c r="A337" s="98"/>
      <c r="B337" s="98"/>
      <c r="C337" s="2"/>
      <c r="D337" s="2"/>
      <c r="E337" s="4"/>
      <c r="F337" s="4"/>
      <c r="G337" s="5"/>
      <c r="H337" s="5"/>
      <c r="M337" s="5"/>
      <c r="N337" s="5"/>
    </row>
    <row r="338">
      <c r="A338" s="98"/>
      <c r="B338" s="98"/>
      <c r="C338" s="2"/>
      <c r="D338" s="2"/>
      <c r="E338" s="4"/>
      <c r="F338" s="4"/>
      <c r="G338" s="5"/>
      <c r="H338" s="5"/>
      <c r="M338" s="5"/>
      <c r="N338" s="5"/>
    </row>
    <row r="339">
      <c r="A339" s="98"/>
      <c r="B339" s="98"/>
      <c r="C339" s="2"/>
      <c r="D339" s="2"/>
      <c r="E339" s="4"/>
      <c r="F339" s="4"/>
      <c r="G339" s="5"/>
      <c r="H339" s="5"/>
      <c r="M339" s="5"/>
      <c r="N339" s="5"/>
    </row>
    <row r="340">
      <c r="A340" s="98"/>
      <c r="B340" s="98"/>
      <c r="C340" s="2"/>
      <c r="D340" s="2"/>
      <c r="E340" s="4"/>
      <c r="F340" s="4"/>
      <c r="G340" s="5"/>
      <c r="H340" s="5"/>
      <c r="M340" s="5"/>
      <c r="N340" s="5"/>
    </row>
    <row r="341">
      <c r="A341" s="98"/>
      <c r="B341" s="98"/>
      <c r="C341" s="2"/>
      <c r="D341" s="2"/>
      <c r="E341" s="4"/>
      <c r="F341" s="4"/>
      <c r="G341" s="5"/>
      <c r="H341" s="5"/>
      <c r="M341" s="5"/>
      <c r="N341" s="5"/>
    </row>
    <row r="342">
      <c r="A342" s="98"/>
      <c r="B342" s="98"/>
      <c r="C342" s="2"/>
      <c r="D342" s="2"/>
      <c r="E342" s="4"/>
      <c r="F342" s="4"/>
      <c r="G342" s="5"/>
      <c r="H342" s="5"/>
      <c r="M342" s="5"/>
      <c r="N342" s="5"/>
    </row>
    <row r="343">
      <c r="A343" s="98"/>
      <c r="B343" s="98"/>
      <c r="C343" s="2"/>
      <c r="D343" s="2"/>
      <c r="E343" s="4"/>
      <c r="F343" s="4"/>
      <c r="G343" s="5"/>
      <c r="H343" s="5"/>
      <c r="M343" s="5"/>
      <c r="N343" s="5"/>
    </row>
    <row r="344">
      <c r="A344" s="98"/>
      <c r="B344" s="98"/>
      <c r="C344" s="2"/>
      <c r="D344" s="2"/>
      <c r="E344" s="4"/>
      <c r="F344" s="4"/>
      <c r="G344" s="5"/>
      <c r="H344" s="5"/>
      <c r="M344" s="5"/>
      <c r="N344" s="5"/>
    </row>
    <row r="345">
      <c r="A345" s="98"/>
      <c r="B345" s="98"/>
      <c r="C345" s="2"/>
      <c r="D345" s="2"/>
      <c r="E345" s="4"/>
      <c r="F345" s="4"/>
      <c r="G345" s="5"/>
      <c r="H345" s="5"/>
      <c r="M345" s="5"/>
      <c r="N345" s="5"/>
    </row>
    <row r="346">
      <c r="A346" s="98"/>
      <c r="B346" s="98"/>
      <c r="C346" s="2"/>
      <c r="D346" s="2"/>
      <c r="E346" s="4"/>
      <c r="F346" s="4"/>
      <c r="G346" s="5"/>
      <c r="H346" s="5"/>
      <c r="M346" s="5"/>
      <c r="N346" s="5"/>
    </row>
    <row r="347">
      <c r="A347" s="98"/>
      <c r="B347" s="98"/>
      <c r="C347" s="2"/>
      <c r="D347" s="2"/>
      <c r="E347" s="4"/>
      <c r="F347" s="4"/>
      <c r="G347" s="5"/>
      <c r="H347" s="5"/>
      <c r="M347" s="5"/>
      <c r="N347" s="5"/>
    </row>
    <row r="348">
      <c r="A348" s="98"/>
      <c r="B348" s="98"/>
      <c r="C348" s="2"/>
      <c r="D348" s="2"/>
      <c r="E348" s="4"/>
      <c r="F348" s="4"/>
      <c r="G348" s="5"/>
      <c r="H348" s="5"/>
      <c r="M348" s="5"/>
      <c r="N348" s="5"/>
    </row>
    <row r="349">
      <c r="A349" s="98"/>
      <c r="B349" s="98"/>
      <c r="C349" s="2"/>
      <c r="D349" s="2"/>
      <c r="E349" s="4"/>
      <c r="F349" s="4"/>
      <c r="G349" s="5"/>
      <c r="H349" s="5"/>
      <c r="M349" s="5"/>
      <c r="N349" s="5"/>
    </row>
    <row r="350">
      <c r="A350" s="98"/>
      <c r="B350" s="98"/>
      <c r="C350" s="2"/>
      <c r="D350" s="2"/>
      <c r="E350" s="4"/>
      <c r="F350" s="4"/>
      <c r="G350" s="5"/>
      <c r="H350" s="5"/>
      <c r="M350" s="5"/>
      <c r="N350" s="5"/>
    </row>
    <row r="351">
      <c r="A351" s="98"/>
      <c r="B351" s="98"/>
      <c r="C351" s="2"/>
      <c r="D351" s="2"/>
      <c r="E351" s="4"/>
      <c r="F351" s="4"/>
      <c r="G351" s="5"/>
      <c r="H351" s="5"/>
      <c r="M351" s="5"/>
      <c r="N351" s="5"/>
    </row>
    <row r="352">
      <c r="A352" s="98"/>
      <c r="B352" s="98"/>
      <c r="C352" s="2"/>
      <c r="D352" s="2"/>
      <c r="E352" s="4"/>
      <c r="F352" s="4"/>
      <c r="G352" s="5"/>
      <c r="H352" s="5"/>
      <c r="M352" s="5"/>
      <c r="N352" s="5"/>
    </row>
    <row r="353">
      <c r="A353" s="98"/>
      <c r="B353" s="98"/>
      <c r="C353" s="2"/>
      <c r="D353" s="2"/>
      <c r="E353" s="4"/>
      <c r="F353" s="4"/>
      <c r="G353" s="5"/>
      <c r="H353" s="5"/>
      <c r="M353" s="5"/>
      <c r="N353" s="5"/>
    </row>
    <row r="354">
      <c r="A354" s="98"/>
      <c r="B354" s="98"/>
      <c r="C354" s="2"/>
      <c r="D354" s="2"/>
      <c r="E354" s="4"/>
      <c r="F354" s="4"/>
      <c r="G354" s="5"/>
      <c r="H354" s="5"/>
      <c r="M354" s="5"/>
      <c r="N354" s="5"/>
    </row>
    <row r="355">
      <c r="A355" s="98"/>
      <c r="B355" s="98"/>
      <c r="C355" s="2"/>
      <c r="D355" s="2"/>
      <c r="E355" s="4"/>
      <c r="F355" s="4"/>
      <c r="G355" s="5"/>
      <c r="H355" s="5"/>
      <c r="M355" s="5"/>
      <c r="N355" s="5"/>
    </row>
    <row r="356">
      <c r="A356" s="98"/>
      <c r="B356" s="98"/>
      <c r="C356" s="2"/>
      <c r="D356" s="2"/>
      <c r="E356" s="4"/>
      <c r="F356" s="4"/>
      <c r="G356" s="5"/>
      <c r="H356" s="5"/>
      <c r="M356" s="5"/>
      <c r="N356" s="5"/>
    </row>
    <row r="357">
      <c r="A357" s="98"/>
      <c r="B357" s="98"/>
      <c r="C357" s="2"/>
      <c r="D357" s="2"/>
      <c r="E357" s="4"/>
      <c r="F357" s="4"/>
      <c r="G357" s="5"/>
      <c r="H357" s="5"/>
      <c r="M357" s="5"/>
      <c r="N357" s="5"/>
    </row>
    <row r="358">
      <c r="A358" s="98"/>
      <c r="B358" s="98"/>
      <c r="C358" s="2"/>
      <c r="D358" s="2"/>
      <c r="E358" s="4"/>
      <c r="F358" s="4"/>
      <c r="G358" s="5"/>
      <c r="H358" s="5"/>
      <c r="M358" s="5"/>
      <c r="N358" s="5"/>
    </row>
    <row r="359">
      <c r="A359" s="98"/>
      <c r="B359" s="98"/>
      <c r="C359" s="2"/>
      <c r="D359" s="2"/>
      <c r="E359" s="4"/>
      <c r="F359" s="4"/>
      <c r="G359" s="5"/>
      <c r="H359" s="5"/>
      <c r="M359" s="5"/>
      <c r="N359" s="5"/>
    </row>
    <row r="360">
      <c r="A360" s="98"/>
      <c r="B360" s="98"/>
      <c r="C360" s="2"/>
      <c r="D360" s="2"/>
      <c r="E360" s="4"/>
      <c r="F360" s="4"/>
      <c r="G360" s="5"/>
      <c r="H360" s="5"/>
      <c r="M360" s="5"/>
      <c r="N360" s="5"/>
    </row>
    <row r="361">
      <c r="A361" s="98"/>
      <c r="B361" s="98"/>
      <c r="C361" s="2"/>
      <c r="D361" s="2"/>
      <c r="E361" s="4"/>
      <c r="F361" s="4"/>
      <c r="G361" s="5"/>
      <c r="H361" s="5"/>
      <c r="M361" s="5"/>
      <c r="N361" s="5"/>
    </row>
    <row r="362">
      <c r="A362" s="98"/>
      <c r="B362" s="98"/>
      <c r="C362" s="2"/>
      <c r="D362" s="2"/>
      <c r="E362" s="4"/>
      <c r="F362" s="4"/>
      <c r="G362" s="5"/>
      <c r="H362" s="5"/>
      <c r="M362" s="5"/>
      <c r="N362" s="5"/>
    </row>
    <row r="363">
      <c r="A363" s="98"/>
      <c r="B363" s="98"/>
      <c r="C363" s="2"/>
      <c r="D363" s="2"/>
      <c r="E363" s="4"/>
      <c r="F363" s="4"/>
      <c r="G363" s="5"/>
      <c r="H363" s="5"/>
      <c r="M363" s="5"/>
      <c r="N363" s="5"/>
    </row>
    <row r="364">
      <c r="A364" s="98"/>
      <c r="B364" s="98"/>
      <c r="C364" s="2"/>
      <c r="D364" s="2"/>
      <c r="E364" s="4"/>
      <c r="F364" s="4"/>
      <c r="G364" s="5"/>
      <c r="H364" s="5"/>
      <c r="M364" s="5"/>
      <c r="N364" s="5"/>
    </row>
    <row r="365">
      <c r="A365" s="98"/>
      <c r="B365" s="98"/>
      <c r="C365" s="2"/>
      <c r="D365" s="2"/>
      <c r="E365" s="4"/>
      <c r="F365" s="4"/>
      <c r="G365" s="5"/>
      <c r="H365" s="5"/>
      <c r="M365" s="5"/>
      <c r="N365" s="5"/>
    </row>
    <row r="366">
      <c r="A366" s="98"/>
      <c r="B366" s="98"/>
      <c r="C366" s="2"/>
      <c r="D366" s="2"/>
      <c r="E366" s="4"/>
      <c r="F366" s="4"/>
      <c r="G366" s="5"/>
      <c r="H366" s="5"/>
      <c r="M366" s="5"/>
      <c r="N366" s="5"/>
    </row>
    <row r="367">
      <c r="A367" s="98"/>
      <c r="B367" s="98"/>
      <c r="C367" s="2"/>
      <c r="D367" s="2"/>
      <c r="E367" s="4"/>
      <c r="F367" s="4"/>
      <c r="G367" s="5"/>
      <c r="H367" s="5"/>
      <c r="M367" s="5"/>
      <c r="N367" s="5"/>
    </row>
    <row r="368">
      <c r="A368" s="98"/>
      <c r="B368" s="98"/>
      <c r="C368" s="2"/>
      <c r="D368" s="2"/>
      <c r="E368" s="4"/>
      <c r="F368" s="4"/>
      <c r="G368" s="5"/>
      <c r="H368" s="5"/>
      <c r="M368" s="5"/>
      <c r="N368" s="5"/>
    </row>
    <row r="369">
      <c r="A369" s="98"/>
      <c r="B369" s="98"/>
      <c r="C369" s="2"/>
      <c r="D369" s="2"/>
      <c r="E369" s="4"/>
      <c r="F369" s="4"/>
      <c r="G369" s="5"/>
      <c r="H369" s="5"/>
      <c r="M369" s="5"/>
      <c r="N369" s="5"/>
    </row>
    <row r="370">
      <c r="A370" s="98"/>
      <c r="B370" s="98"/>
      <c r="C370" s="2"/>
      <c r="D370" s="2"/>
      <c r="E370" s="4"/>
      <c r="F370" s="4"/>
      <c r="G370" s="5"/>
      <c r="H370" s="5"/>
      <c r="M370" s="5"/>
      <c r="N370" s="5"/>
    </row>
    <row r="371">
      <c r="A371" s="98"/>
      <c r="B371" s="98"/>
      <c r="C371" s="2"/>
      <c r="D371" s="2"/>
      <c r="E371" s="4"/>
      <c r="F371" s="4"/>
      <c r="G371" s="5"/>
      <c r="H371" s="5"/>
      <c r="M371" s="5"/>
      <c r="N371" s="5"/>
    </row>
    <row r="372">
      <c r="A372" s="98"/>
      <c r="B372" s="98"/>
      <c r="C372" s="2"/>
      <c r="D372" s="2"/>
      <c r="E372" s="4"/>
      <c r="F372" s="4"/>
      <c r="G372" s="5"/>
      <c r="H372" s="5"/>
      <c r="M372" s="5"/>
      <c r="N372" s="5"/>
    </row>
    <row r="373">
      <c r="A373" s="98"/>
      <c r="B373" s="98"/>
      <c r="C373" s="2"/>
      <c r="D373" s="2"/>
      <c r="E373" s="4"/>
      <c r="F373" s="4"/>
      <c r="G373" s="5"/>
      <c r="H373" s="5"/>
      <c r="M373" s="5"/>
      <c r="N373" s="5"/>
    </row>
    <row r="374">
      <c r="A374" s="98"/>
      <c r="B374" s="98"/>
      <c r="C374" s="2"/>
      <c r="D374" s="2"/>
      <c r="E374" s="4"/>
      <c r="F374" s="4"/>
      <c r="G374" s="5"/>
      <c r="H374" s="5"/>
      <c r="M374" s="5"/>
      <c r="N374" s="5"/>
    </row>
    <row r="375">
      <c r="A375" s="98"/>
      <c r="B375" s="98"/>
      <c r="C375" s="2"/>
      <c r="D375" s="2"/>
      <c r="E375" s="4"/>
      <c r="F375" s="4"/>
      <c r="G375" s="5"/>
      <c r="H375" s="5"/>
      <c r="M375" s="5"/>
      <c r="N375" s="5"/>
    </row>
    <row r="376">
      <c r="A376" s="98"/>
      <c r="B376" s="98"/>
      <c r="C376" s="2"/>
      <c r="D376" s="2"/>
      <c r="E376" s="4"/>
      <c r="F376" s="4"/>
      <c r="G376" s="5"/>
      <c r="H376" s="5"/>
      <c r="M376" s="5"/>
      <c r="N376" s="5"/>
    </row>
    <row r="377">
      <c r="A377" s="98"/>
      <c r="B377" s="98"/>
      <c r="C377" s="2"/>
      <c r="D377" s="2"/>
      <c r="E377" s="4"/>
      <c r="F377" s="4"/>
      <c r="G377" s="5"/>
      <c r="H377" s="5"/>
      <c r="M377" s="5"/>
      <c r="N377" s="5"/>
    </row>
    <row r="378">
      <c r="A378" s="98"/>
      <c r="B378" s="98"/>
      <c r="C378" s="2"/>
      <c r="D378" s="2"/>
      <c r="E378" s="4"/>
      <c r="F378" s="4"/>
      <c r="G378" s="5"/>
      <c r="H378" s="5"/>
      <c r="M378" s="5"/>
      <c r="N378" s="5"/>
    </row>
    <row r="379">
      <c r="A379" s="98"/>
      <c r="B379" s="98"/>
      <c r="C379" s="2"/>
      <c r="D379" s="2"/>
      <c r="E379" s="4"/>
      <c r="F379" s="4"/>
      <c r="G379" s="5"/>
      <c r="H379" s="5"/>
      <c r="M379" s="5"/>
      <c r="N379" s="5"/>
    </row>
    <row r="380">
      <c r="A380" s="98"/>
      <c r="B380" s="98"/>
      <c r="C380" s="2"/>
      <c r="D380" s="2"/>
      <c r="E380" s="4"/>
      <c r="F380" s="4"/>
      <c r="G380" s="5"/>
      <c r="H380" s="5"/>
      <c r="M380" s="5"/>
      <c r="N380" s="5"/>
    </row>
    <row r="381">
      <c r="A381" s="98"/>
      <c r="B381" s="98"/>
      <c r="C381" s="2"/>
      <c r="D381" s="2"/>
      <c r="E381" s="4"/>
      <c r="F381" s="4"/>
      <c r="G381" s="5"/>
      <c r="H381" s="5"/>
      <c r="M381" s="5"/>
      <c r="N381" s="5"/>
    </row>
    <row r="382">
      <c r="A382" s="98"/>
      <c r="B382" s="98"/>
      <c r="C382" s="2"/>
      <c r="D382" s="2"/>
      <c r="E382" s="4"/>
      <c r="F382" s="4"/>
      <c r="G382" s="5"/>
      <c r="H382" s="5"/>
      <c r="M382" s="5"/>
      <c r="N382" s="5"/>
    </row>
    <row r="383">
      <c r="A383" s="98"/>
      <c r="B383" s="98"/>
      <c r="C383" s="2"/>
      <c r="D383" s="2"/>
      <c r="E383" s="4"/>
      <c r="F383" s="4"/>
      <c r="G383" s="5"/>
      <c r="H383" s="5"/>
      <c r="M383" s="5"/>
      <c r="N383" s="5"/>
    </row>
    <row r="384">
      <c r="A384" s="98"/>
      <c r="B384" s="98"/>
      <c r="C384" s="2"/>
      <c r="D384" s="2"/>
      <c r="E384" s="4"/>
      <c r="F384" s="4"/>
      <c r="G384" s="5"/>
      <c r="H384" s="5"/>
      <c r="M384" s="5"/>
      <c r="N384" s="5"/>
    </row>
    <row r="385">
      <c r="A385" s="98"/>
      <c r="B385" s="98"/>
      <c r="C385" s="2"/>
      <c r="D385" s="2"/>
      <c r="E385" s="4"/>
      <c r="F385" s="4"/>
      <c r="G385" s="5"/>
      <c r="H385" s="5"/>
      <c r="M385" s="5"/>
      <c r="N385" s="5"/>
    </row>
    <row r="386">
      <c r="A386" s="98"/>
      <c r="B386" s="98"/>
      <c r="C386" s="2"/>
      <c r="D386" s="2"/>
      <c r="E386" s="4"/>
      <c r="F386" s="4"/>
      <c r="G386" s="5"/>
      <c r="H386" s="5"/>
      <c r="M386" s="5"/>
      <c r="N386" s="5"/>
    </row>
    <row r="387">
      <c r="A387" s="98"/>
      <c r="B387" s="98"/>
      <c r="C387" s="2"/>
      <c r="D387" s="2"/>
      <c r="E387" s="4"/>
      <c r="F387" s="4"/>
      <c r="G387" s="5"/>
      <c r="H387" s="5"/>
      <c r="M387" s="5"/>
      <c r="N387" s="5"/>
    </row>
    <row r="388">
      <c r="A388" s="98"/>
      <c r="B388" s="98"/>
      <c r="C388" s="2"/>
      <c r="D388" s="2"/>
      <c r="E388" s="4"/>
      <c r="F388" s="4"/>
      <c r="G388" s="5"/>
      <c r="H388" s="5"/>
      <c r="M388" s="5"/>
      <c r="N388" s="5"/>
    </row>
    <row r="389">
      <c r="A389" s="98"/>
      <c r="B389" s="98"/>
      <c r="C389" s="2"/>
      <c r="D389" s="2"/>
      <c r="E389" s="4"/>
      <c r="F389" s="4"/>
      <c r="G389" s="5"/>
      <c r="H389" s="5"/>
      <c r="M389" s="5"/>
      <c r="N389" s="5"/>
    </row>
    <row r="390">
      <c r="A390" s="98"/>
      <c r="B390" s="98"/>
      <c r="C390" s="2"/>
      <c r="D390" s="2"/>
      <c r="E390" s="4"/>
      <c r="F390" s="4"/>
      <c r="G390" s="5"/>
      <c r="H390" s="5"/>
      <c r="M390" s="5"/>
      <c r="N390" s="5"/>
    </row>
    <row r="391">
      <c r="A391" s="98"/>
      <c r="B391" s="98"/>
      <c r="C391" s="2"/>
      <c r="D391" s="2"/>
      <c r="E391" s="4"/>
      <c r="F391" s="4"/>
      <c r="G391" s="5"/>
      <c r="H391" s="5"/>
      <c r="M391" s="5"/>
      <c r="N391" s="5"/>
    </row>
    <row r="392">
      <c r="A392" s="98"/>
      <c r="B392" s="98"/>
      <c r="C392" s="2"/>
      <c r="D392" s="2"/>
      <c r="E392" s="4"/>
      <c r="F392" s="4"/>
      <c r="G392" s="5"/>
      <c r="H392" s="5"/>
      <c r="M392" s="5"/>
      <c r="N392" s="5"/>
    </row>
    <row r="393">
      <c r="A393" s="98"/>
      <c r="B393" s="98"/>
      <c r="C393" s="2"/>
      <c r="D393" s="2"/>
      <c r="E393" s="4"/>
      <c r="F393" s="4"/>
      <c r="G393" s="5"/>
      <c r="H393" s="5"/>
      <c r="M393" s="5"/>
      <c r="N393" s="5"/>
    </row>
    <row r="394">
      <c r="A394" s="98"/>
      <c r="B394" s="98"/>
      <c r="C394" s="2"/>
      <c r="D394" s="2"/>
      <c r="E394" s="4"/>
      <c r="F394" s="4"/>
      <c r="G394" s="5"/>
      <c r="H394" s="5"/>
      <c r="M394" s="5"/>
      <c r="N394" s="5"/>
    </row>
    <row r="395">
      <c r="A395" s="98"/>
      <c r="B395" s="98"/>
      <c r="C395" s="2"/>
      <c r="D395" s="2"/>
      <c r="E395" s="4"/>
      <c r="F395" s="4"/>
      <c r="G395" s="5"/>
      <c r="H395" s="5"/>
      <c r="M395" s="5"/>
      <c r="N395" s="5"/>
    </row>
    <row r="396">
      <c r="A396" s="98"/>
      <c r="B396" s="98"/>
      <c r="C396" s="2"/>
      <c r="D396" s="2"/>
      <c r="E396" s="4"/>
      <c r="F396" s="4"/>
      <c r="G396" s="5"/>
      <c r="H396" s="5"/>
      <c r="M396" s="5"/>
      <c r="N396" s="5"/>
    </row>
    <row r="397">
      <c r="A397" s="98"/>
      <c r="B397" s="98"/>
      <c r="C397" s="2"/>
      <c r="D397" s="2"/>
      <c r="E397" s="4"/>
      <c r="F397" s="4"/>
      <c r="G397" s="5"/>
      <c r="H397" s="5"/>
      <c r="M397" s="5"/>
      <c r="N397" s="5"/>
    </row>
    <row r="398">
      <c r="A398" s="98"/>
      <c r="B398" s="98"/>
      <c r="C398" s="2"/>
      <c r="D398" s="2"/>
      <c r="E398" s="4"/>
      <c r="F398" s="4"/>
      <c r="G398" s="5"/>
      <c r="H398" s="5"/>
      <c r="M398" s="5"/>
      <c r="N398" s="5"/>
    </row>
    <row r="399">
      <c r="A399" s="98"/>
      <c r="B399" s="98"/>
      <c r="C399" s="2"/>
      <c r="D399" s="2"/>
      <c r="E399" s="4"/>
      <c r="F399" s="4"/>
      <c r="G399" s="5"/>
      <c r="H399" s="5"/>
      <c r="M399" s="5"/>
      <c r="N399" s="5"/>
    </row>
    <row r="400">
      <c r="A400" s="98"/>
      <c r="B400" s="98"/>
      <c r="C400" s="2"/>
      <c r="D400" s="2"/>
      <c r="E400" s="4"/>
      <c r="F400" s="4"/>
      <c r="G400" s="5"/>
      <c r="H400" s="5"/>
      <c r="M400" s="5"/>
      <c r="N400" s="5"/>
    </row>
    <row r="401">
      <c r="A401" s="98"/>
      <c r="B401" s="98"/>
      <c r="C401" s="2"/>
      <c r="D401" s="2"/>
      <c r="E401" s="4"/>
      <c r="F401" s="4"/>
      <c r="G401" s="5"/>
      <c r="H401" s="5"/>
      <c r="M401" s="5"/>
      <c r="N401" s="5"/>
    </row>
    <row r="402">
      <c r="A402" s="98"/>
      <c r="B402" s="98"/>
      <c r="C402" s="2"/>
      <c r="D402" s="2"/>
      <c r="E402" s="4"/>
      <c r="F402" s="4"/>
      <c r="G402" s="5"/>
      <c r="H402" s="5"/>
      <c r="M402" s="5"/>
      <c r="N402" s="5"/>
    </row>
    <row r="403">
      <c r="A403" s="98"/>
      <c r="B403" s="98"/>
      <c r="C403" s="2"/>
      <c r="D403" s="2"/>
      <c r="E403" s="4"/>
      <c r="F403" s="4"/>
      <c r="G403" s="5"/>
      <c r="H403" s="5"/>
      <c r="M403" s="5"/>
      <c r="N403" s="5"/>
    </row>
    <row r="404">
      <c r="A404" s="98"/>
      <c r="B404" s="98"/>
      <c r="C404" s="2"/>
      <c r="D404" s="2"/>
      <c r="E404" s="4"/>
      <c r="F404" s="4"/>
      <c r="G404" s="5"/>
      <c r="H404" s="5"/>
      <c r="M404" s="5"/>
      <c r="N404" s="5"/>
    </row>
    <row r="405">
      <c r="A405" s="98"/>
      <c r="B405" s="98"/>
      <c r="C405" s="2"/>
      <c r="D405" s="2"/>
      <c r="E405" s="4"/>
      <c r="F405" s="4"/>
      <c r="G405" s="5"/>
      <c r="H405" s="5"/>
      <c r="M405" s="5"/>
      <c r="N405" s="5"/>
    </row>
    <row r="406">
      <c r="A406" s="98"/>
      <c r="B406" s="98"/>
      <c r="C406" s="2"/>
      <c r="D406" s="2"/>
      <c r="E406" s="4"/>
      <c r="F406" s="4"/>
      <c r="G406" s="5"/>
      <c r="H406" s="5"/>
      <c r="M406" s="5"/>
      <c r="N406" s="5"/>
    </row>
    <row r="407">
      <c r="A407" s="98"/>
      <c r="B407" s="98"/>
      <c r="C407" s="2"/>
      <c r="D407" s="2"/>
      <c r="E407" s="4"/>
      <c r="F407" s="4"/>
      <c r="G407" s="5"/>
      <c r="H407" s="5"/>
      <c r="M407" s="5"/>
      <c r="N407" s="5"/>
    </row>
    <row r="408">
      <c r="A408" s="98"/>
      <c r="B408" s="98"/>
      <c r="C408" s="2"/>
      <c r="D408" s="2"/>
      <c r="E408" s="4"/>
      <c r="F408" s="4"/>
      <c r="G408" s="5"/>
      <c r="H408" s="5"/>
      <c r="M408" s="5"/>
      <c r="N408" s="5"/>
    </row>
    <row r="409">
      <c r="A409" s="98"/>
      <c r="B409" s="98"/>
      <c r="C409" s="2"/>
      <c r="D409" s="2"/>
      <c r="E409" s="4"/>
      <c r="F409" s="4"/>
      <c r="G409" s="5"/>
      <c r="H409" s="5"/>
      <c r="M409" s="5"/>
      <c r="N409" s="5"/>
    </row>
    <row r="410">
      <c r="A410" s="98"/>
      <c r="B410" s="98"/>
      <c r="C410" s="2"/>
      <c r="D410" s="2"/>
      <c r="E410" s="4"/>
      <c r="F410" s="4"/>
      <c r="G410" s="5"/>
      <c r="H410" s="5"/>
      <c r="M410" s="5"/>
      <c r="N410" s="5"/>
    </row>
    <row r="411">
      <c r="A411" s="98"/>
      <c r="B411" s="98"/>
      <c r="C411" s="2"/>
      <c r="D411" s="2"/>
      <c r="E411" s="4"/>
      <c r="F411" s="4"/>
      <c r="G411" s="5"/>
      <c r="H411" s="5"/>
      <c r="M411" s="5"/>
      <c r="N411" s="5"/>
    </row>
    <row r="412">
      <c r="A412" s="98"/>
      <c r="B412" s="98"/>
      <c r="C412" s="2"/>
      <c r="D412" s="2"/>
      <c r="E412" s="4"/>
      <c r="F412" s="4"/>
      <c r="G412" s="5"/>
      <c r="H412" s="5"/>
      <c r="M412" s="5"/>
      <c r="N412" s="5"/>
    </row>
    <row r="413">
      <c r="A413" s="98"/>
      <c r="B413" s="98"/>
      <c r="C413" s="2"/>
      <c r="D413" s="2"/>
      <c r="E413" s="4"/>
      <c r="F413" s="4"/>
      <c r="G413" s="5"/>
      <c r="H413" s="5"/>
      <c r="M413" s="5"/>
      <c r="N413" s="5"/>
    </row>
    <row r="414">
      <c r="A414" s="98"/>
      <c r="B414" s="98"/>
      <c r="C414" s="2"/>
      <c r="D414" s="2"/>
      <c r="E414" s="4"/>
      <c r="F414" s="4"/>
      <c r="G414" s="5"/>
      <c r="H414" s="5"/>
      <c r="M414" s="5"/>
      <c r="N414" s="5"/>
    </row>
    <row r="415">
      <c r="A415" s="98"/>
      <c r="B415" s="98"/>
      <c r="C415" s="2"/>
      <c r="D415" s="2"/>
      <c r="E415" s="4"/>
      <c r="F415" s="4"/>
      <c r="G415" s="5"/>
      <c r="H415" s="5"/>
      <c r="M415" s="5"/>
      <c r="N415" s="5"/>
    </row>
    <row r="416">
      <c r="A416" s="98"/>
      <c r="B416" s="98"/>
      <c r="C416" s="2"/>
      <c r="D416" s="2"/>
      <c r="E416" s="4"/>
      <c r="F416" s="4"/>
      <c r="G416" s="5"/>
      <c r="H416" s="5"/>
      <c r="M416" s="5"/>
      <c r="N416" s="5"/>
    </row>
    <row r="417">
      <c r="A417" s="98"/>
      <c r="B417" s="98"/>
      <c r="C417" s="2"/>
      <c r="D417" s="2"/>
      <c r="E417" s="4"/>
      <c r="F417" s="4"/>
      <c r="G417" s="5"/>
      <c r="H417" s="5"/>
      <c r="M417" s="5"/>
      <c r="N417" s="5"/>
    </row>
    <row r="418">
      <c r="A418" s="98"/>
      <c r="B418" s="98"/>
      <c r="C418" s="2"/>
      <c r="D418" s="2"/>
      <c r="E418" s="4"/>
      <c r="F418" s="4"/>
      <c r="G418" s="5"/>
      <c r="H418" s="5"/>
      <c r="M418" s="5"/>
      <c r="N418" s="5"/>
    </row>
    <row r="419">
      <c r="A419" s="98"/>
      <c r="B419" s="98"/>
      <c r="C419" s="2"/>
      <c r="D419" s="2"/>
      <c r="E419" s="4"/>
      <c r="F419" s="4"/>
      <c r="G419" s="5"/>
      <c r="H419" s="5"/>
      <c r="M419" s="5"/>
      <c r="N419" s="5"/>
    </row>
    <row r="420">
      <c r="A420" s="98"/>
      <c r="B420" s="98"/>
      <c r="C420" s="2"/>
      <c r="D420" s="2"/>
      <c r="E420" s="4"/>
      <c r="F420" s="4"/>
      <c r="G420" s="5"/>
      <c r="H420" s="5"/>
      <c r="M420" s="5"/>
      <c r="N420" s="5"/>
    </row>
    <row r="421">
      <c r="A421" s="98"/>
      <c r="B421" s="98"/>
      <c r="C421" s="2"/>
      <c r="D421" s="2"/>
      <c r="E421" s="4"/>
      <c r="F421" s="4"/>
      <c r="G421" s="5"/>
      <c r="H421" s="5"/>
      <c r="M421" s="5"/>
      <c r="N421" s="5"/>
    </row>
    <row r="422">
      <c r="A422" s="98"/>
      <c r="B422" s="98"/>
      <c r="C422" s="2"/>
      <c r="D422" s="2"/>
      <c r="E422" s="4"/>
      <c r="F422" s="4"/>
      <c r="G422" s="5"/>
      <c r="H422" s="5"/>
      <c r="M422" s="5"/>
      <c r="N422" s="5"/>
    </row>
    <row r="423">
      <c r="A423" s="98"/>
      <c r="B423" s="98"/>
      <c r="C423" s="2"/>
      <c r="D423" s="2"/>
      <c r="E423" s="4"/>
      <c r="F423" s="4"/>
      <c r="G423" s="5"/>
      <c r="H423" s="5"/>
      <c r="M423" s="5"/>
      <c r="N423" s="5"/>
    </row>
    <row r="424">
      <c r="A424" s="98"/>
      <c r="B424" s="98"/>
      <c r="C424" s="2"/>
      <c r="D424" s="2"/>
      <c r="E424" s="4"/>
      <c r="F424" s="4"/>
      <c r="G424" s="5"/>
      <c r="H424" s="5"/>
      <c r="M424" s="5"/>
      <c r="N424" s="5"/>
    </row>
    <row r="425">
      <c r="A425" s="98"/>
      <c r="B425" s="98"/>
      <c r="C425" s="2"/>
      <c r="D425" s="2"/>
      <c r="E425" s="4"/>
      <c r="F425" s="4"/>
      <c r="G425" s="5"/>
      <c r="H425" s="5"/>
      <c r="M425" s="5"/>
      <c r="N425" s="5"/>
    </row>
    <row r="426">
      <c r="A426" s="98"/>
      <c r="B426" s="98"/>
      <c r="C426" s="2"/>
      <c r="D426" s="2"/>
      <c r="E426" s="4"/>
      <c r="F426" s="4"/>
      <c r="G426" s="5"/>
      <c r="H426" s="5"/>
      <c r="M426" s="5"/>
      <c r="N426" s="5"/>
    </row>
    <row r="427">
      <c r="A427" s="98"/>
      <c r="B427" s="98"/>
      <c r="C427" s="2"/>
      <c r="D427" s="2"/>
      <c r="E427" s="4"/>
      <c r="F427" s="4"/>
      <c r="G427" s="5"/>
      <c r="H427" s="5"/>
      <c r="M427" s="5"/>
      <c r="N427" s="5"/>
    </row>
    <row r="428">
      <c r="A428" s="98"/>
      <c r="B428" s="98"/>
      <c r="C428" s="2"/>
      <c r="D428" s="2"/>
      <c r="E428" s="4"/>
      <c r="F428" s="4"/>
      <c r="G428" s="5"/>
      <c r="H428" s="5"/>
      <c r="M428" s="5"/>
      <c r="N428" s="5"/>
    </row>
    <row r="429">
      <c r="A429" s="98"/>
      <c r="B429" s="98"/>
      <c r="C429" s="2"/>
      <c r="D429" s="2"/>
      <c r="E429" s="4"/>
      <c r="F429" s="4"/>
      <c r="G429" s="5"/>
      <c r="H429" s="5"/>
      <c r="M429" s="5"/>
      <c r="N429" s="5"/>
    </row>
    <row r="430">
      <c r="A430" s="98"/>
      <c r="B430" s="98"/>
      <c r="C430" s="2"/>
      <c r="D430" s="2"/>
      <c r="E430" s="4"/>
      <c r="F430" s="4"/>
      <c r="G430" s="5"/>
      <c r="H430" s="5"/>
      <c r="M430" s="5"/>
      <c r="N430" s="5"/>
    </row>
    <row r="431">
      <c r="A431" s="98"/>
      <c r="B431" s="98"/>
      <c r="C431" s="2"/>
      <c r="D431" s="2"/>
      <c r="E431" s="4"/>
      <c r="F431" s="4"/>
      <c r="G431" s="5"/>
      <c r="H431" s="5"/>
      <c r="M431" s="5"/>
      <c r="N431" s="5"/>
    </row>
    <row r="432">
      <c r="A432" s="98"/>
      <c r="B432" s="98"/>
      <c r="C432" s="2"/>
      <c r="D432" s="2"/>
      <c r="E432" s="4"/>
      <c r="F432" s="4"/>
      <c r="G432" s="5"/>
      <c r="H432" s="5"/>
      <c r="M432" s="5"/>
      <c r="N432" s="5"/>
    </row>
    <row r="433">
      <c r="A433" s="98"/>
      <c r="B433" s="98"/>
      <c r="C433" s="2"/>
      <c r="D433" s="2"/>
      <c r="E433" s="4"/>
      <c r="F433" s="4"/>
      <c r="G433" s="5"/>
      <c r="H433" s="5"/>
      <c r="M433" s="5"/>
      <c r="N433" s="5"/>
    </row>
    <row r="434">
      <c r="A434" s="98"/>
      <c r="B434" s="98"/>
      <c r="C434" s="2"/>
      <c r="D434" s="2"/>
      <c r="E434" s="4"/>
      <c r="F434" s="4"/>
      <c r="G434" s="5"/>
      <c r="H434" s="5"/>
      <c r="M434" s="5"/>
      <c r="N434" s="5"/>
    </row>
    <row r="435">
      <c r="A435" s="98"/>
      <c r="B435" s="98"/>
      <c r="C435" s="2"/>
      <c r="D435" s="2"/>
      <c r="E435" s="4"/>
      <c r="F435" s="4"/>
      <c r="G435" s="5"/>
      <c r="H435" s="5"/>
      <c r="M435" s="5"/>
      <c r="N435" s="5"/>
    </row>
    <row r="436">
      <c r="A436" s="98"/>
      <c r="B436" s="98"/>
      <c r="C436" s="2"/>
      <c r="D436" s="2"/>
      <c r="E436" s="4"/>
      <c r="F436" s="4"/>
      <c r="G436" s="5"/>
      <c r="H436" s="5"/>
      <c r="M436" s="5"/>
      <c r="N436" s="5"/>
    </row>
    <row r="437">
      <c r="A437" s="98"/>
      <c r="B437" s="98"/>
      <c r="C437" s="2"/>
      <c r="D437" s="2"/>
      <c r="E437" s="4"/>
      <c r="F437" s="4"/>
      <c r="G437" s="5"/>
      <c r="H437" s="5"/>
      <c r="M437" s="5"/>
      <c r="N437" s="5"/>
    </row>
    <row r="438">
      <c r="A438" s="98"/>
      <c r="B438" s="98"/>
      <c r="C438" s="2"/>
      <c r="D438" s="2"/>
      <c r="E438" s="4"/>
      <c r="F438" s="4"/>
      <c r="G438" s="5"/>
      <c r="H438" s="5"/>
      <c r="M438" s="5"/>
      <c r="N438" s="5"/>
    </row>
    <row r="439">
      <c r="A439" s="98"/>
      <c r="B439" s="98"/>
      <c r="C439" s="2"/>
      <c r="D439" s="2"/>
      <c r="E439" s="4"/>
      <c r="F439" s="4"/>
      <c r="G439" s="5"/>
      <c r="H439" s="5"/>
      <c r="M439" s="5"/>
      <c r="N439" s="5"/>
    </row>
    <row r="440">
      <c r="A440" s="98"/>
      <c r="B440" s="98"/>
      <c r="C440" s="2"/>
      <c r="D440" s="2"/>
      <c r="E440" s="4"/>
      <c r="F440" s="4"/>
      <c r="G440" s="5"/>
      <c r="H440" s="5"/>
      <c r="M440" s="5"/>
      <c r="N440" s="5"/>
    </row>
    <row r="441">
      <c r="A441" s="98"/>
      <c r="B441" s="98"/>
      <c r="C441" s="2"/>
      <c r="D441" s="2"/>
      <c r="E441" s="4"/>
      <c r="F441" s="4"/>
      <c r="G441" s="5"/>
      <c r="H441" s="5"/>
      <c r="M441" s="5"/>
      <c r="N441" s="5"/>
    </row>
    <row r="442">
      <c r="A442" s="98"/>
      <c r="B442" s="98"/>
      <c r="C442" s="2"/>
      <c r="D442" s="2"/>
      <c r="E442" s="4"/>
      <c r="F442" s="4"/>
      <c r="G442" s="5"/>
      <c r="H442" s="5"/>
      <c r="M442" s="5"/>
      <c r="N442" s="5"/>
    </row>
    <row r="443">
      <c r="A443" s="98"/>
      <c r="B443" s="98"/>
      <c r="C443" s="2"/>
      <c r="D443" s="2"/>
      <c r="E443" s="4"/>
      <c r="F443" s="4"/>
      <c r="G443" s="5"/>
      <c r="H443" s="5"/>
      <c r="M443" s="5"/>
      <c r="N443" s="5"/>
    </row>
    <row r="444">
      <c r="A444" s="98"/>
      <c r="B444" s="98"/>
      <c r="C444" s="2"/>
      <c r="D444" s="2"/>
      <c r="E444" s="4"/>
      <c r="F444" s="4"/>
      <c r="G444" s="5"/>
      <c r="H444" s="5"/>
      <c r="M444" s="5"/>
      <c r="N444" s="5"/>
    </row>
    <row r="445">
      <c r="A445" s="98"/>
      <c r="B445" s="98"/>
      <c r="C445" s="2"/>
      <c r="D445" s="2"/>
      <c r="E445" s="4"/>
      <c r="F445" s="4"/>
      <c r="G445" s="5"/>
      <c r="H445" s="5"/>
      <c r="M445" s="5"/>
      <c r="N445" s="5"/>
    </row>
    <row r="446">
      <c r="A446" s="98"/>
      <c r="B446" s="98"/>
      <c r="C446" s="2"/>
      <c r="D446" s="2"/>
      <c r="E446" s="4"/>
      <c r="F446" s="4"/>
      <c r="G446" s="5"/>
      <c r="H446" s="5"/>
      <c r="M446" s="5"/>
      <c r="N446" s="5"/>
    </row>
    <row r="447">
      <c r="A447" s="98"/>
      <c r="B447" s="98"/>
      <c r="C447" s="2"/>
      <c r="D447" s="2"/>
      <c r="E447" s="4"/>
      <c r="F447" s="4"/>
      <c r="G447" s="5"/>
      <c r="H447" s="5"/>
      <c r="M447" s="5"/>
      <c r="N447" s="5"/>
    </row>
    <row r="448">
      <c r="A448" s="98"/>
      <c r="B448" s="98"/>
      <c r="C448" s="2"/>
      <c r="D448" s="2"/>
      <c r="E448" s="4"/>
      <c r="F448" s="4"/>
      <c r="G448" s="5"/>
      <c r="H448" s="5"/>
      <c r="M448" s="5"/>
      <c r="N448" s="5"/>
    </row>
    <row r="449">
      <c r="A449" s="98"/>
      <c r="B449" s="98"/>
      <c r="C449" s="2"/>
      <c r="D449" s="2"/>
      <c r="E449" s="4"/>
      <c r="F449" s="4"/>
      <c r="G449" s="5"/>
      <c r="H449" s="5"/>
      <c r="M449" s="5"/>
      <c r="N449" s="5"/>
    </row>
    <row r="450">
      <c r="A450" s="98"/>
      <c r="B450" s="98"/>
      <c r="C450" s="2"/>
      <c r="D450" s="2"/>
      <c r="E450" s="4"/>
      <c r="F450" s="4"/>
      <c r="G450" s="5"/>
      <c r="H450" s="5"/>
      <c r="M450" s="5"/>
      <c r="N450" s="5"/>
    </row>
    <row r="451">
      <c r="A451" s="98"/>
      <c r="B451" s="98"/>
      <c r="C451" s="2"/>
      <c r="D451" s="2"/>
      <c r="E451" s="4"/>
      <c r="F451" s="4"/>
      <c r="G451" s="5"/>
      <c r="H451" s="5"/>
      <c r="M451" s="5"/>
      <c r="N451" s="5"/>
    </row>
    <row r="452">
      <c r="A452" s="98"/>
      <c r="B452" s="98"/>
      <c r="C452" s="2"/>
      <c r="D452" s="2"/>
      <c r="E452" s="4"/>
      <c r="F452" s="4"/>
      <c r="G452" s="5"/>
      <c r="H452" s="5"/>
      <c r="M452" s="5"/>
      <c r="N452" s="5"/>
    </row>
    <row r="453">
      <c r="A453" s="98"/>
      <c r="B453" s="98"/>
      <c r="C453" s="2"/>
      <c r="D453" s="2"/>
      <c r="E453" s="4"/>
      <c r="F453" s="4"/>
      <c r="G453" s="5"/>
      <c r="H453" s="5"/>
      <c r="M453" s="5"/>
      <c r="N453" s="5"/>
    </row>
    <row r="454">
      <c r="A454" s="98"/>
      <c r="B454" s="98"/>
      <c r="C454" s="2"/>
      <c r="D454" s="2"/>
      <c r="E454" s="4"/>
      <c r="F454" s="4"/>
      <c r="G454" s="5"/>
      <c r="H454" s="5"/>
      <c r="M454" s="5"/>
      <c r="N454" s="5"/>
    </row>
    <row r="455">
      <c r="A455" s="98"/>
      <c r="B455" s="98"/>
      <c r="C455" s="2"/>
      <c r="D455" s="2"/>
      <c r="E455" s="4"/>
      <c r="F455" s="4"/>
      <c r="G455" s="5"/>
      <c r="H455" s="5"/>
      <c r="M455" s="5"/>
      <c r="N455" s="5"/>
    </row>
    <row r="456">
      <c r="A456" s="98"/>
      <c r="B456" s="98"/>
      <c r="C456" s="2"/>
      <c r="D456" s="2"/>
      <c r="E456" s="4"/>
      <c r="F456" s="4"/>
      <c r="G456" s="5"/>
      <c r="H456" s="5"/>
      <c r="M456" s="5"/>
      <c r="N456" s="5"/>
    </row>
    <row r="457">
      <c r="A457" s="98"/>
      <c r="B457" s="98"/>
      <c r="C457" s="2"/>
      <c r="D457" s="2"/>
      <c r="E457" s="4"/>
      <c r="F457" s="4"/>
      <c r="G457" s="5"/>
      <c r="H457" s="5"/>
      <c r="M457" s="5"/>
      <c r="N457" s="5"/>
    </row>
    <row r="458">
      <c r="A458" s="98"/>
      <c r="B458" s="98"/>
      <c r="C458" s="2"/>
      <c r="D458" s="2"/>
      <c r="E458" s="4"/>
      <c r="F458" s="4"/>
      <c r="G458" s="5"/>
      <c r="H458" s="5"/>
      <c r="M458" s="5"/>
      <c r="N458" s="5"/>
    </row>
    <row r="459">
      <c r="A459" s="98"/>
      <c r="B459" s="98"/>
      <c r="C459" s="2"/>
      <c r="D459" s="2"/>
      <c r="E459" s="4"/>
      <c r="F459" s="4"/>
      <c r="G459" s="5"/>
      <c r="H459" s="5"/>
      <c r="M459" s="5"/>
      <c r="N459" s="5"/>
    </row>
    <row r="460">
      <c r="A460" s="98"/>
      <c r="B460" s="98"/>
      <c r="C460" s="2"/>
      <c r="D460" s="2"/>
      <c r="E460" s="4"/>
      <c r="F460" s="4"/>
      <c r="G460" s="5"/>
      <c r="H460" s="5"/>
      <c r="M460" s="5"/>
      <c r="N460" s="5"/>
    </row>
    <row r="461">
      <c r="A461" s="98"/>
      <c r="B461" s="98"/>
      <c r="C461" s="2"/>
      <c r="D461" s="2"/>
      <c r="E461" s="4"/>
      <c r="F461" s="4"/>
      <c r="G461" s="5"/>
      <c r="H461" s="5"/>
      <c r="M461" s="5"/>
      <c r="N461" s="5"/>
    </row>
    <row r="462">
      <c r="A462" s="98"/>
      <c r="B462" s="98"/>
      <c r="C462" s="2"/>
      <c r="D462" s="2"/>
      <c r="E462" s="4"/>
      <c r="F462" s="4"/>
      <c r="G462" s="5"/>
      <c r="H462" s="5"/>
      <c r="M462" s="5"/>
      <c r="N462" s="5"/>
    </row>
    <row r="463">
      <c r="A463" s="98"/>
      <c r="B463" s="98"/>
      <c r="C463" s="2"/>
      <c r="D463" s="2"/>
      <c r="E463" s="4"/>
      <c r="F463" s="4"/>
      <c r="G463" s="5"/>
      <c r="H463" s="5"/>
      <c r="M463" s="5"/>
      <c r="N463" s="5"/>
    </row>
    <row r="464">
      <c r="A464" s="98"/>
      <c r="B464" s="98"/>
      <c r="C464" s="2"/>
      <c r="D464" s="2"/>
      <c r="E464" s="4"/>
      <c r="F464" s="4"/>
      <c r="G464" s="5"/>
      <c r="H464" s="5"/>
      <c r="M464" s="5"/>
      <c r="N464" s="5"/>
    </row>
    <row r="465">
      <c r="A465" s="98"/>
      <c r="B465" s="98"/>
      <c r="C465" s="2"/>
      <c r="D465" s="2"/>
      <c r="E465" s="4"/>
      <c r="F465" s="4"/>
      <c r="G465" s="5"/>
      <c r="H465" s="5"/>
      <c r="M465" s="5"/>
      <c r="N465" s="5"/>
    </row>
    <row r="466">
      <c r="A466" s="98"/>
      <c r="B466" s="98"/>
      <c r="C466" s="2"/>
      <c r="D466" s="2"/>
      <c r="E466" s="4"/>
      <c r="F466" s="4"/>
      <c r="G466" s="5"/>
      <c r="H466" s="5"/>
      <c r="M466" s="5"/>
      <c r="N466" s="5"/>
    </row>
    <row r="467">
      <c r="A467" s="98"/>
      <c r="B467" s="98"/>
      <c r="C467" s="2"/>
      <c r="D467" s="2"/>
      <c r="E467" s="4"/>
      <c r="F467" s="4"/>
      <c r="G467" s="5"/>
      <c r="H467" s="5"/>
      <c r="M467" s="5"/>
      <c r="N467" s="5"/>
    </row>
    <row r="468">
      <c r="A468" s="98"/>
      <c r="B468" s="98"/>
      <c r="C468" s="2"/>
      <c r="D468" s="2"/>
      <c r="E468" s="4"/>
      <c r="F468" s="4"/>
      <c r="G468" s="5"/>
      <c r="H468" s="5"/>
      <c r="M468" s="5"/>
      <c r="N468" s="5"/>
    </row>
    <row r="469">
      <c r="A469" s="98"/>
      <c r="B469" s="98"/>
      <c r="C469" s="2"/>
      <c r="D469" s="2"/>
      <c r="E469" s="4"/>
      <c r="F469" s="4"/>
      <c r="G469" s="5"/>
      <c r="H469" s="5"/>
      <c r="M469" s="5"/>
      <c r="N469" s="5"/>
    </row>
    <row r="470">
      <c r="A470" s="98"/>
      <c r="B470" s="98"/>
      <c r="C470" s="2"/>
      <c r="D470" s="2"/>
      <c r="E470" s="4"/>
      <c r="F470" s="4"/>
      <c r="G470" s="5"/>
      <c r="H470" s="5"/>
      <c r="M470" s="5"/>
      <c r="N470" s="5"/>
    </row>
    <row r="471">
      <c r="A471" s="98"/>
      <c r="B471" s="98"/>
      <c r="C471" s="2"/>
      <c r="D471" s="2"/>
      <c r="E471" s="4"/>
      <c r="F471" s="4"/>
      <c r="G471" s="5"/>
      <c r="H471" s="5"/>
      <c r="M471" s="5"/>
      <c r="N471" s="5"/>
    </row>
    <row r="472">
      <c r="A472" s="98"/>
      <c r="B472" s="98"/>
      <c r="C472" s="2"/>
      <c r="D472" s="2"/>
      <c r="E472" s="4"/>
      <c r="F472" s="4"/>
      <c r="G472" s="5"/>
      <c r="H472" s="5"/>
      <c r="M472" s="5"/>
      <c r="N472" s="5"/>
    </row>
    <row r="473">
      <c r="A473" s="98"/>
      <c r="B473" s="98"/>
      <c r="C473" s="2"/>
      <c r="D473" s="2"/>
      <c r="E473" s="4"/>
      <c r="F473" s="4"/>
      <c r="G473" s="5"/>
      <c r="H473" s="5"/>
      <c r="M473" s="5"/>
      <c r="N473" s="5"/>
    </row>
    <row r="474">
      <c r="A474" s="98"/>
      <c r="B474" s="98"/>
      <c r="C474" s="2"/>
      <c r="D474" s="2"/>
      <c r="E474" s="4"/>
      <c r="F474" s="4"/>
      <c r="G474" s="5"/>
      <c r="H474" s="5"/>
      <c r="M474" s="5"/>
      <c r="N474" s="5"/>
    </row>
    <row r="475">
      <c r="A475" s="98"/>
      <c r="B475" s="98"/>
      <c r="C475" s="2"/>
      <c r="D475" s="2"/>
      <c r="E475" s="4"/>
      <c r="F475" s="4"/>
      <c r="G475" s="5"/>
      <c r="H475" s="5"/>
      <c r="M475" s="5"/>
      <c r="N475" s="5"/>
    </row>
    <row r="476">
      <c r="A476" s="98"/>
      <c r="B476" s="98"/>
      <c r="C476" s="2"/>
      <c r="D476" s="2"/>
      <c r="E476" s="4"/>
      <c r="F476" s="4"/>
      <c r="G476" s="5"/>
      <c r="H476" s="5"/>
      <c r="M476" s="5"/>
      <c r="N476" s="5"/>
    </row>
    <row r="477">
      <c r="A477" s="98"/>
      <c r="B477" s="98"/>
      <c r="C477" s="2"/>
      <c r="D477" s="2"/>
      <c r="E477" s="4"/>
      <c r="F477" s="4"/>
      <c r="G477" s="5"/>
      <c r="H477" s="5"/>
      <c r="M477" s="5"/>
      <c r="N477" s="5"/>
    </row>
    <row r="478">
      <c r="A478" s="98"/>
      <c r="B478" s="98"/>
      <c r="C478" s="2"/>
      <c r="D478" s="2"/>
      <c r="E478" s="4"/>
      <c r="F478" s="4"/>
      <c r="G478" s="5"/>
      <c r="H478" s="5"/>
      <c r="M478" s="5"/>
      <c r="N478" s="5"/>
    </row>
    <row r="479">
      <c r="A479" s="98"/>
      <c r="B479" s="98"/>
      <c r="C479" s="2"/>
      <c r="D479" s="2"/>
      <c r="E479" s="4"/>
      <c r="F479" s="4"/>
      <c r="G479" s="5"/>
      <c r="H479" s="5"/>
      <c r="M479" s="5"/>
      <c r="N479" s="5"/>
    </row>
    <row r="480">
      <c r="A480" s="98"/>
      <c r="B480" s="98"/>
      <c r="C480" s="2"/>
      <c r="D480" s="2"/>
      <c r="E480" s="4"/>
      <c r="F480" s="4"/>
      <c r="G480" s="5"/>
      <c r="H480" s="5"/>
      <c r="M480" s="5"/>
      <c r="N480" s="5"/>
    </row>
    <row r="481">
      <c r="A481" s="98"/>
      <c r="B481" s="98"/>
      <c r="C481" s="2"/>
      <c r="D481" s="2"/>
      <c r="E481" s="4"/>
      <c r="F481" s="4"/>
      <c r="G481" s="5"/>
      <c r="H481" s="5"/>
      <c r="M481" s="5"/>
      <c r="N481" s="5"/>
    </row>
    <row r="482">
      <c r="A482" s="98"/>
      <c r="B482" s="98"/>
      <c r="C482" s="2"/>
      <c r="D482" s="2"/>
      <c r="E482" s="4"/>
      <c r="F482" s="4"/>
      <c r="G482" s="5"/>
      <c r="H482" s="5"/>
      <c r="M482" s="5"/>
      <c r="N482" s="5"/>
    </row>
    <row r="483">
      <c r="A483" s="98"/>
      <c r="B483" s="98"/>
      <c r="C483" s="2"/>
      <c r="D483" s="2"/>
      <c r="E483" s="4"/>
      <c r="F483" s="4"/>
      <c r="G483" s="5"/>
      <c r="H483" s="5"/>
      <c r="M483" s="5"/>
      <c r="N483" s="5"/>
    </row>
    <row r="484">
      <c r="A484" s="98"/>
      <c r="B484" s="98"/>
      <c r="C484" s="2"/>
      <c r="D484" s="2"/>
      <c r="E484" s="4"/>
      <c r="F484" s="4"/>
      <c r="G484" s="5"/>
      <c r="H484" s="5"/>
      <c r="M484" s="5"/>
      <c r="N484" s="5"/>
    </row>
    <row r="485">
      <c r="A485" s="98"/>
      <c r="B485" s="98"/>
      <c r="C485" s="2"/>
      <c r="D485" s="2"/>
      <c r="E485" s="4"/>
      <c r="F485" s="4"/>
      <c r="G485" s="5"/>
      <c r="H485" s="5"/>
      <c r="M485" s="5"/>
      <c r="N485" s="5"/>
    </row>
    <row r="486">
      <c r="A486" s="98"/>
      <c r="B486" s="98"/>
      <c r="C486" s="2"/>
      <c r="D486" s="2"/>
      <c r="E486" s="4"/>
      <c r="F486" s="4"/>
      <c r="G486" s="5"/>
      <c r="H486" s="5"/>
      <c r="M486" s="5"/>
      <c r="N486" s="5"/>
    </row>
    <row r="487">
      <c r="A487" s="98"/>
      <c r="B487" s="98"/>
      <c r="C487" s="2"/>
      <c r="D487" s="2"/>
      <c r="E487" s="4"/>
      <c r="F487" s="4"/>
      <c r="G487" s="5"/>
      <c r="H487" s="5"/>
      <c r="M487" s="5"/>
      <c r="N487" s="5"/>
    </row>
    <row r="488">
      <c r="A488" s="98"/>
      <c r="B488" s="98"/>
      <c r="C488" s="2"/>
      <c r="D488" s="2"/>
      <c r="E488" s="4"/>
      <c r="F488" s="4"/>
      <c r="G488" s="5"/>
      <c r="H488" s="5"/>
      <c r="M488" s="5"/>
      <c r="N488" s="5"/>
    </row>
    <row r="489">
      <c r="A489" s="98"/>
      <c r="B489" s="98"/>
      <c r="C489" s="2"/>
      <c r="D489" s="2"/>
      <c r="E489" s="4"/>
      <c r="F489" s="4"/>
      <c r="G489" s="5"/>
      <c r="H489" s="5"/>
      <c r="M489" s="5"/>
      <c r="N489" s="5"/>
    </row>
    <row r="490">
      <c r="A490" s="98"/>
      <c r="B490" s="98"/>
      <c r="C490" s="2"/>
      <c r="D490" s="2"/>
      <c r="E490" s="4"/>
      <c r="F490" s="4"/>
      <c r="G490" s="5"/>
      <c r="H490" s="5"/>
      <c r="M490" s="5"/>
      <c r="N490" s="5"/>
    </row>
    <row r="491">
      <c r="A491" s="98"/>
      <c r="B491" s="98"/>
      <c r="C491" s="2"/>
      <c r="D491" s="2"/>
      <c r="E491" s="4"/>
      <c r="F491" s="4"/>
      <c r="G491" s="5"/>
      <c r="H491" s="5"/>
      <c r="M491" s="5"/>
      <c r="N491" s="5"/>
    </row>
    <row r="492">
      <c r="A492" s="98"/>
      <c r="B492" s="98"/>
      <c r="C492" s="2"/>
      <c r="D492" s="2"/>
      <c r="E492" s="4"/>
      <c r="F492" s="4"/>
      <c r="G492" s="5"/>
      <c r="H492" s="5"/>
      <c r="M492" s="5"/>
      <c r="N492" s="5"/>
    </row>
    <row r="493">
      <c r="A493" s="98"/>
      <c r="B493" s="98"/>
      <c r="C493" s="2"/>
      <c r="D493" s="2"/>
      <c r="E493" s="4"/>
      <c r="F493" s="4"/>
      <c r="G493" s="5"/>
      <c r="H493" s="5"/>
      <c r="M493" s="5"/>
      <c r="N493" s="5"/>
    </row>
    <row r="494">
      <c r="A494" s="98"/>
      <c r="B494" s="98"/>
      <c r="C494" s="2"/>
      <c r="D494" s="2"/>
      <c r="E494" s="4"/>
      <c r="F494" s="4"/>
      <c r="G494" s="5"/>
      <c r="H494" s="5"/>
      <c r="M494" s="5"/>
      <c r="N494" s="5"/>
    </row>
    <row r="495">
      <c r="A495" s="98"/>
      <c r="B495" s="98"/>
      <c r="C495" s="2"/>
      <c r="D495" s="2"/>
      <c r="E495" s="4"/>
      <c r="F495" s="4"/>
      <c r="G495" s="5"/>
      <c r="H495" s="5"/>
      <c r="M495" s="5"/>
      <c r="N495" s="5"/>
    </row>
    <row r="496">
      <c r="A496" s="98"/>
      <c r="B496" s="98"/>
      <c r="C496" s="2"/>
      <c r="D496" s="2"/>
      <c r="E496" s="4"/>
      <c r="F496" s="4"/>
      <c r="G496" s="5"/>
      <c r="H496" s="5"/>
      <c r="M496" s="5"/>
      <c r="N496" s="5"/>
    </row>
    <row r="497">
      <c r="A497" s="98"/>
      <c r="B497" s="98"/>
      <c r="C497" s="2"/>
      <c r="D497" s="2"/>
      <c r="E497" s="4"/>
      <c r="F497" s="4"/>
      <c r="G497" s="5"/>
      <c r="H497" s="5"/>
      <c r="M497" s="5"/>
      <c r="N497" s="5"/>
    </row>
    <row r="498">
      <c r="A498" s="98"/>
      <c r="B498" s="98"/>
      <c r="C498" s="2"/>
      <c r="D498" s="2"/>
      <c r="E498" s="4"/>
      <c r="F498" s="4"/>
      <c r="G498" s="5"/>
      <c r="H498" s="5"/>
      <c r="M498" s="5"/>
      <c r="N498" s="5"/>
    </row>
    <row r="499">
      <c r="A499" s="98"/>
      <c r="B499" s="98"/>
      <c r="C499" s="2"/>
      <c r="D499" s="2"/>
      <c r="E499" s="4"/>
      <c r="F499" s="4"/>
      <c r="G499" s="5"/>
      <c r="H499" s="5"/>
      <c r="M499" s="5"/>
      <c r="N499" s="5"/>
    </row>
    <row r="500">
      <c r="A500" s="98"/>
      <c r="B500" s="98"/>
      <c r="C500" s="2"/>
      <c r="D500" s="2"/>
      <c r="E500" s="4"/>
      <c r="F500" s="4"/>
      <c r="G500" s="5"/>
      <c r="H500" s="5"/>
      <c r="M500" s="5"/>
      <c r="N500" s="5"/>
    </row>
    <row r="501">
      <c r="A501" s="98"/>
      <c r="B501" s="98"/>
      <c r="C501" s="2"/>
      <c r="D501" s="2"/>
      <c r="E501" s="4"/>
      <c r="F501" s="4"/>
      <c r="G501" s="5"/>
      <c r="H501" s="5"/>
      <c r="M501" s="5"/>
      <c r="N501" s="5"/>
    </row>
    <row r="502">
      <c r="A502" s="98"/>
      <c r="B502" s="98"/>
      <c r="C502" s="2"/>
      <c r="D502" s="2"/>
      <c r="E502" s="4"/>
      <c r="F502" s="4"/>
      <c r="G502" s="5"/>
      <c r="H502" s="5"/>
      <c r="M502" s="5"/>
      <c r="N502" s="5"/>
    </row>
    <row r="503">
      <c r="A503" s="98"/>
      <c r="B503" s="98"/>
      <c r="C503" s="2"/>
      <c r="D503" s="2"/>
      <c r="E503" s="4"/>
      <c r="F503" s="4"/>
      <c r="G503" s="5"/>
      <c r="H503" s="5"/>
      <c r="M503" s="5"/>
      <c r="N503" s="5"/>
    </row>
    <row r="504">
      <c r="A504" s="98"/>
      <c r="B504" s="98"/>
      <c r="C504" s="2"/>
      <c r="D504" s="2"/>
      <c r="E504" s="4"/>
      <c r="F504" s="4"/>
      <c r="G504" s="5"/>
      <c r="H504" s="5"/>
      <c r="M504" s="5"/>
      <c r="N504" s="5"/>
    </row>
    <row r="505">
      <c r="A505" s="98"/>
      <c r="B505" s="98"/>
      <c r="C505" s="2"/>
      <c r="D505" s="2"/>
      <c r="E505" s="4"/>
      <c r="F505" s="4"/>
      <c r="G505" s="5"/>
      <c r="H505" s="5"/>
      <c r="M505" s="5"/>
      <c r="N505" s="5"/>
    </row>
    <row r="506">
      <c r="A506" s="98"/>
      <c r="B506" s="98"/>
      <c r="C506" s="2"/>
      <c r="D506" s="2"/>
      <c r="E506" s="4"/>
      <c r="F506" s="4"/>
      <c r="G506" s="5"/>
      <c r="H506" s="5"/>
      <c r="M506" s="5"/>
      <c r="N506" s="5"/>
    </row>
    <row r="507">
      <c r="A507" s="98"/>
      <c r="B507" s="98"/>
      <c r="C507" s="2"/>
      <c r="D507" s="2"/>
      <c r="E507" s="4"/>
      <c r="F507" s="4"/>
      <c r="G507" s="5"/>
      <c r="H507" s="5"/>
      <c r="M507" s="5"/>
      <c r="N507" s="5"/>
    </row>
    <row r="508">
      <c r="A508" s="98"/>
      <c r="B508" s="98"/>
      <c r="C508" s="2"/>
      <c r="D508" s="2"/>
      <c r="E508" s="4"/>
      <c r="F508" s="4"/>
      <c r="G508" s="5"/>
      <c r="H508" s="5"/>
      <c r="M508" s="5"/>
      <c r="N508" s="5"/>
    </row>
    <row r="509">
      <c r="A509" s="98"/>
      <c r="B509" s="98"/>
      <c r="C509" s="2"/>
      <c r="D509" s="2"/>
      <c r="E509" s="4"/>
      <c r="F509" s="4"/>
      <c r="G509" s="5"/>
      <c r="H509" s="5"/>
      <c r="M509" s="5"/>
      <c r="N509" s="5"/>
    </row>
    <row r="510">
      <c r="A510" s="98"/>
      <c r="B510" s="98"/>
      <c r="C510" s="2"/>
      <c r="D510" s="2"/>
      <c r="E510" s="4"/>
      <c r="F510" s="4"/>
      <c r="G510" s="5"/>
      <c r="H510" s="5"/>
      <c r="M510" s="5"/>
      <c r="N510" s="5"/>
    </row>
    <row r="511">
      <c r="A511" s="98"/>
      <c r="B511" s="98"/>
      <c r="C511" s="2"/>
      <c r="D511" s="2"/>
      <c r="E511" s="4"/>
      <c r="F511" s="4"/>
      <c r="G511" s="5"/>
      <c r="H511" s="5"/>
      <c r="M511" s="5"/>
      <c r="N511" s="5"/>
    </row>
    <row r="512">
      <c r="A512" s="98"/>
      <c r="B512" s="98"/>
      <c r="C512" s="2"/>
      <c r="D512" s="2"/>
      <c r="E512" s="4"/>
      <c r="F512" s="4"/>
      <c r="G512" s="5"/>
      <c r="H512" s="5"/>
      <c r="M512" s="5"/>
      <c r="N512" s="5"/>
    </row>
    <row r="513">
      <c r="A513" s="98"/>
      <c r="B513" s="98"/>
      <c r="C513" s="2"/>
      <c r="D513" s="2"/>
      <c r="E513" s="4"/>
      <c r="F513" s="4"/>
      <c r="G513" s="5"/>
      <c r="H513" s="5"/>
      <c r="M513" s="5"/>
      <c r="N513" s="5"/>
    </row>
    <row r="514">
      <c r="A514" s="98"/>
      <c r="B514" s="98"/>
      <c r="C514" s="2"/>
      <c r="D514" s="2"/>
      <c r="E514" s="4"/>
      <c r="F514" s="4"/>
      <c r="G514" s="5"/>
      <c r="H514" s="5"/>
      <c r="M514" s="5"/>
      <c r="N514" s="5"/>
    </row>
    <row r="515">
      <c r="A515" s="98"/>
      <c r="B515" s="98"/>
      <c r="C515" s="2"/>
      <c r="D515" s="2"/>
      <c r="E515" s="4"/>
      <c r="F515" s="4"/>
      <c r="G515" s="5"/>
      <c r="H515" s="5"/>
      <c r="M515" s="5"/>
      <c r="N515" s="5"/>
    </row>
    <row r="516">
      <c r="A516" s="98"/>
      <c r="B516" s="98"/>
      <c r="C516" s="2"/>
      <c r="D516" s="2"/>
      <c r="E516" s="4"/>
      <c r="F516" s="4"/>
      <c r="G516" s="5"/>
      <c r="H516" s="5"/>
      <c r="M516" s="5"/>
      <c r="N516" s="5"/>
    </row>
    <row r="517">
      <c r="A517" s="98"/>
      <c r="B517" s="98"/>
      <c r="C517" s="2"/>
      <c r="D517" s="2"/>
      <c r="E517" s="4"/>
      <c r="F517" s="4"/>
      <c r="G517" s="5"/>
      <c r="H517" s="5"/>
      <c r="M517" s="5"/>
      <c r="N517" s="5"/>
    </row>
    <row r="518">
      <c r="A518" s="98"/>
      <c r="B518" s="98"/>
      <c r="C518" s="2"/>
      <c r="D518" s="2"/>
      <c r="E518" s="4"/>
      <c r="F518" s="4"/>
      <c r="G518" s="5"/>
      <c r="H518" s="5"/>
      <c r="M518" s="5"/>
      <c r="N518" s="5"/>
    </row>
    <row r="519">
      <c r="A519" s="98"/>
      <c r="B519" s="98"/>
      <c r="C519" s="2"/>
      <c r="D519" s="2"/>
      <c r="E519" s="4"/>
      <c r="F519" s="4"/>
      <c r="G519" s="5"/>
      <c r="H519" s="5"/>
      <c r="M519" s="5"/>
      <c r="N519" s="5"/>
    </row>
    <row r="520">
      <c r="A520" s="98"/>
      <c r="B520" s="98"/>
      <c r="C520" s="2"/>
      <c r="D520" s="2"/>
      <c r="E520" s="4"/>
      <c r="F520" s="4"/>
      <c r="G520" s="5"/>
      <c r="H520" s="5"/>
      <c r="M520" s="5"/>
      <c r="N520" s="5"/>
    </row>
    <row r="521">
      <c r="A521" s="98"/>
      <c r="B521" s="98"/>
      <c r="C521" s="2"/>
      <c r="D521" s="2"/>
      <c r="E521" s="4"/>
      <c r="F521" s="4"/>
      <c r="G521" s="5"/>
      <c r="H521" s="5"/>
      <c r="M521" s="5"/>
      <c r="N521" s="5"/>
    </row>
    <row r="522">
      <c r="A522" s="98"/>
      <c r="B522" s="98"/>
      <c r="C522" s="2"/>
      <c r="D522" s="2"/>
      <c r="E522" s="4"/>
      <c r="F522" s="4"/>
      <c r="G522" s="5"/>
      <c r="H522" s="5"/>
      <c r="M522" s="5"/>
      <c r="N522" s="5"/>
    </row>
    <row r="523">
      <c r="A523" s="98"/>
      <c r="B523" s="98"/>
      <c r="C523" s="2"/>
      <c r="D523" s="2"/>
      <c r="E523" s="4"/>
      <c r="F523" s="4"/>
      <c r="G523" s="5"/>
      <c r="H523" s="5"/>
      <c r="M523" s="5"/>
      <c r="N523" s="5"/>
    </row>
    <row r="524">
      <c r="A524" s="98"/>
      <c r="B524" s="98"/>
      <c r="C524" s="2"/>
      <c r="D524" s="2"/>
      <c r="E524" s="4"/>
      <c r="F524" s="4"/>
      <c r="G524" s="5"/>
      <c r="H524" s="5"/>
      <c r="M524" s="5"/>
      <c r="N524" s="5"/>
    </row>
    <row r="525">
      <c r="A525" s="98"/>
      <c r="B525" s="98"/>
      <c r="C525" s="2"/>
      <c r="D525" s="2"/>
      <c r="E525" s="4"/>
      <c r="F525" s="4"/>
      <c r="G525" s="5"/>
      <c r="H525" s="5"/>
      <c r="M525" s="5"/>
      <c r="N525" s="5"/>
    </row>
    <row r="526">
      <c r="A526" s="98"/>
      <c r="B526" s="98"/>
      <c r="C526" s="2"/>
      <c r="D526" s="2"/>
      <c r="E526" s="4"/>
      <c r="F526" s="4"/>
      <c r="G526" s="5"/>
      <c r="H526" s="5"/>
      <c r="M526" s="5"/>
      <c r="N526" s="5"/>
    </row>
    <row r="527">
      <c r="A527" s="98"/>
      <c r="B527" s="98"/>
      <c r="C527" s="2"/>
      <c r="D527" s="2"/>
      <c r="E527" s="4"/>
      <c r="F527" s="4"/>
      <c r="G527" s="5"/>
      <c r="H527" s="5"/>
      <c r="M527" s="5"/>
      <c r="N527" s="5"/>
    </row>
    <row r="528">
      <c r="A528" s="98"/>
      <c r="B528" s="98"/>
      <c r="C528" s="2"/>
      <c r="D528" s="2"/>
      <c r="E528" s="4"/>
      <c r="F528" s="4"/>
      <c r="G528" s="5"/>
      <c r="H528" s="5"/>
      <c r="M528" s="5"/>
      <c r="N528" s="5"/>
    </row>
    <row r="529">
      <c r="A529" s="98"/>
      <c r="B529" s="98"/>
      <c r="C529" s="2"/>
      <c r="D529" s="2"/>
      <c r="E529" s="4"/>
      <c r="F529" s="4"/>
      <c r="G529" s="5"/>
      <c r="H529" s="5"/>
      <c r="M529" s="5"/>
      <c r="N529" s="5"/>
    </row>
    <row r="530">
      <c r="A530" s="98"/>
      <c r="B530" s="98"/>
      <c r="C530" s="2"/>
      <c r="D530" s="2"/>
      <c r="E530" s="4"/>
      <c r="F530" s="4"/>
      <c r="G530" s="5"/>
      <c r="H530" s="5"/>
      <c r="M530" s="5"/>
      <c r="N530" s="5"/>
    </row>
    <row r="531">
      <c r="A531" s="98"/>
      <c r="B531" s="98"/>
      <c r="C531" s="2"/>
      <c r="D531" s="2"/>
      <c r="E531" s="4"/>
      <c r="F531" s="4"/>
      <c r="G531" s="5"/>
      <c r="H531" s="5"/>
      <c r="M531" s="5"/>
      <c r="N531" s="5"/>
    </row>
    <row r="532">
      <c r="A532" s="98"/>
      <c r="B532" s="98"/>
      <c r="C532" s="2"/>
      <c r="D532" s="2"/>
      <c r="E532" s="4"/>
      <c r="F532" s="4"/>
      <c r="G532" s="5"/>
      <c r="H532" s="5"/>
      <c r="M532" s="5"/>
      <c r="N532" s="5"/>
    </row>
    <row r="533">
      <c r="A533" s="98"/>
      <c r="B533" s="98"/>
      <c r="C533" s="2"/>
      <c r="D533" s="2"/>
      <c r="E533" s="4"/>
      <c r="F533" s="4"/>
      <c r="G533" s="5"/>
      <c r="H533" s="5"/>
      <c r="M533" s="5"/>
      <c r="N533" s="5"/>
    </row>
    <row r="534">
      <c r="A534" s="98"/>
      <c r="B534" s="98"/>
      <c r="C534" s="2"/>
      <c r="D534" s="2"/>
      <c r="E534" s="4"/>
      <c r="F534" s="4"/>
      <c r="G534" s="5"/>
      <c r="H534" s="5"/>
      <c r="M534" s="5"/>
      <c r="N534" s="5"/>
    </row>
    <row r="535">
      <c r="A535" s="98"/>
      <c r="B535" s="98"/>
      <c r="C535" s="2"/>
      <c r="D535" s="2"/>
      <c r="E535" s="4"/>
      <c r="F535" s="4"/>
      <c r="G535" s="5"/>
      <c r="H535" s="5"/>
      <c r="M535" s="5"/>
      <c r="N535" s="5"/>
    </row>
    <row r="536">
      <c r="A536" s="98"/>
      <c r="B536" s="98"/>
      <c r="C536" s="2"/>
      <c r="D536" s="2"/>
      <c r="E536" s="4"/>
      <c r="F536" s="4"/>
      <c r="G536" s="5"/>
      <c r="H536" s="5"/>
      <c r="M536" s="5"/>
      <c r="N536" s="5"/>
    </row>
    <row r="537">
      <c r="A537" s="98"/>
      <c r="B537" s="98"/>
      <c r="C537" s="2"/>
      <c r="D537" s="2"/>
      <c r="E537" s="4"/>
      <c r="F537" s="4"/>
      <c r="G537" s="5"/>
      <c r="H537" s="5"/>
      <c r="M537" s="5"/>
      <c r="N537" s="5"/>
    </row>
    <row r="538">
      <c r="A538" s="98"/>
      <c r="B538" s="98"/>
      <c r="C538" s="2"/>
      <c r="D538" s="2"/>
      <c r="E538" s="4"/>
      <c r="F538" s="4"/>
      <c r="G538" s="5"/>
      <c r="H538" s="5"/>
      <c r="M538" s="5"/>
      <c r="N538" s="5"/>
    </row>
    <row r="539">
      <c r="A539" s="98"/>
      <c r="B539" s="98"/>
      <c r="C539" s="2"/>
      <c r="D539" s="2"/>
      <c r="E539" s="4"/>
      <c r="F539" s="4"/>
      <c r="G539" s="5"/>
      <c r="H539" s="5"/>
      <c r="M539" s="5"/>
      <c r="N539" s="5"/>
    </row>
    <row r="540">
      <c r="A540" s="98"/>
      <c r="B540" s="98"/>
      <c r="C540" s="2"/>
      <c r="D540" s="2"/>
      <c r="E540" s="4"/>
      <c r="F540" s="4"/>
      <c r="G540" s="5"/>
      <c r="H540" s="5"/>
      <c r="M540" s="5"/>
      <c r="N540" s="5"/>
    </row>
    <row r="541">
      <c r="A541" s="98"/>
      <c r="B541" s="98"/>
      <c r="C541" s="2"/>
      <c r="D541" s="2"/>
      <c r="E541" s="4"/>
      <c r="F541" s="4"/>
      <c r="G541" s="5"/>
      <c r="H541" s="5"/>
      <c r="M541" s="5"/>
      <c r="N541" s="5"/>
    </row>
    <row r="542">
      <c r="A542" s="98"/>
      <c r="B542" s="98"/>
      <c r="C542" s="2"/>
      <c r="D542" s="2"/>
      <c r="E542" s="4"/>
      <c r="F542" s="4"/>
      <c r="G542" s="5"/>
      <c r="H542" s="5"/>
      <c r="M542" s="5"/>
      <c r="N542" s="5"/>
    </row>
    <row r="543">
      <c r="A543" s="98"/>
      <c r="B543" s="98"/>
      <c r="C543" s="2"/>
      <c r="D543" s="2"/>
      <c r="E543" s="4"/>
      <c r="F543" s="4"/>
      <c r="G543" s="5"/>
      <c r="H543" s="5"/>
      <c r="M543" s="5"/>
      <c r="N543" s="5"/>
    </row>
    <row r="544">
      <c r="A544" s="98"/>
      <c r="B544" s="98"/>
      <c r="C544" s="2"/>
      <c r="D544" s="2"/>
      <c r="E544" s="4"/>
      <c r="F544" s="4"/>
      <c r="G544" s="5"/>
      <c r="H544" s="5"/>
      <c r="M544" s="5"/>
      <c r="N544" s="5"/>
    </row>
    <row r="545">
      <c r="A545" s="98"/>
      <c r="B545" s="98"/>
      <c r="C545" s="2"/>
      <c r="D545" s="2"/>
      <c r="E545" s="4"/>
      <c r="F545" s="4"/>
      <c r="G545" s="5"/>
      <c r="H545" s="5"/>
      <c r="M545" s="5"/>
      <c r="N545" s="5"/>
    </row>
    <row r="546">
      <c r="A546" s="98"/>
      <c r="B546" s="98"/>
      <c r="C546" s="2"/>
      <c r="D546" s="2"/>
      <c r="E546" s="4"/>
      <c r="F546" s="4"/>
      <c r="G546" s="5"/>
      <c r="H546" s="5"/>
      <c r="M546" s="5"/>
      <c r="N546" s="5"/>
    </row>
    <row r="547">
      <c r="A547" s="98"/>
      <c r="B547" s="98"/>
      <c r="C547" s="2"/>
      <c r="D547" s="2"/>
      <c r="E547" s="4"/>
      <c r="F547" s="4"/>
      <c r="G547" s="5"/>
      <c r="H547" s="5"/>
      <c r="M547" s="5"/>
      <c r="N547" s="5"/>
    </row>
    <row r="548">
      <c r="A548" s="98"/>
      <c r="B548" s="98"/>
      <c r="C548" s="2"/>
      <c r="D548" s="2"/>
      <c r="E548" s="4"/>
      <c r="F548" s="4"/>
      <c r="G548" s="5"/>
      <c r="H548" s="5"/>
      <c r="M548" s="5"/>
      <c r="N548" s="5"/>
    </row>
    <row r="549">
      <c r="A549" s="98"/>
      <c r="B549" s="98"/>
      <c r="C549" s="2"/>
      <c r="D549" s="2"/>
      <c r="E549" s="4"/>
      <c r="F549" s="4"/>
      <c r="G549" s="5"/>
      <c r="H549" s="5"/>
      <c r="M549" s="5"/>
      <c r="N549" s="5"/>
    </row>
    <row r="550">
      <c r="A550" s="98"/>
      <c r="B550" s="98"/>
      <c r="C550" s="2"/>
      <c r="D550" s="2"/>
      <c r="E550" s="4"/>
      <c r="F550" s="4"/>
      <c r="G550" s="5"/>
      <c r="H550" s="5"/>
      <c r="M550" s="5"/>
      <c r="N550" s="5"/>
    </row>
    <row r="551">
      <c r="A551" s="98"/>
      <c r="B551" s="98"/>
      <c r="C551" s="2"/>
      <c r="D551" s="2"/>
      <c r="E551" s="4"/>
      <c r="F551" s="4"/>
      <c r="G551" s="5"/>
      <c r="H551" s="5"/>
      <c r="M551" s="5"/>
      <c r="N551" s="5"/>
    </row>
    <row r="552">
      <c r="A552" s="98"/>
      <c r="B552" s="98"/>
      <c r="C552" s="2"/>
      <c r="D552" s="2"/>
      <c r="E552" s="4"/>
      <c r="F552" s="4"/>
      <c r="G552" s="5"/>
      <c r="H552" s="5"/>
      <c r="M552" s="5"/>
      <c r="N552" s="5"/>
    </row>
    <row r="553">
      <c r="A553" s="98"/>
      <c r="B553" s="98"/>
      <c r="C553" s="2"/>
      <c r="D553" s="2"/>
      <c r="E553" s="4"/>
      <c r="F553" s="4"/>
      <c r="G553" s="5"/>
      <c r="H553" s="5"/>
      <c r="M553" s="5"/>
      <c r="N553" s="5"/>
    </row>
    <row r="554">
      <c r="A554" s="98"/>
      <c r="B554" s="98"/>
      <c r="C554" s="2"/>
      <c r="D554" s="2"/>
      <c r="E554" s="4"/>
      <c r="F554" s="4"/>
      <c r="G554" s="5"/>
      <c r="H554" s="5"/>
      <c r="M554" s="5"/>
      <c r="N554" s="5"/>
    </row>
    <row r="555">
      <c r="A555" s="98"/>
      <c r="B555" s="98"/>
      <c r="C555" s="2"/>
      <c r="D555" s="2"/>
      <c r="E555" s="4"/>
      <c r="F555" s="4"/>
      <c r="G555" s="5"/>
      <c r="H555" s="5"/>
      <c r="M555" s="5"/>
      <c r="N555" s="5"/>
    </row>
    <row r="556">
      <c r="A556" s="98"/>
      <c r="B556" s="98"/>
      <c r="C556" s="2"/>
      <c r="D556" s="2"/>
      <c r="E556" s="4"/>
      <c r="F556" s="4"/>
      <c r="G556" s="5"/>
      <c r="H556" s="5"/>
      <c r="M556" s="5"/>
      <c r="N556" s="5"/>
    </row>
    <row r="557">
      <c r="A557" s="98"/>
      <c r="B557" s="98"/>
      <c r="C557" s="2"/>
      <c r="D557" s="2"/>
      <c r="E557" s="4"/>
      <c r="F557" s="4"/>
      <c r="G557" s="5"/>
      <c r="H557" s="5"/>
      <c r="M557" s="5"/>
      <c r="N557" s="5"/>
    </row>
    <row r="558">
      <c r="A558" s="98"/>
      <c r="B558" s="98"/>
      <c r="C558" s="2"/>
      <c r="D558" s="2"/>
      <c r="E558" s="4"/>
      <c r="F558" s="4"/>
      <c r="G558" s="5"/>
      <c r="H558" s="5"/>
      <c r="M558" s="5"/>
      <c r="N558" s="5"/>
    </row>
    <row r="559">
      <c r="A559" s="98"/>
      <c r="B559" s="98"/>
      <c r="C559" s="2"/>
      <c r="D559" s="2"/>
      <c r="E559" s="4"/>
      <c r="F559" s="4"/>
      <c r="G559" s="5"/>
      <c r="H559" s="5"/>
      <c r="M559" s="5"/>
      <c r="N559" s="5"/>
    </row>
    <row r="560">
      <c r="A560" s="98"/>
      <c r="B560" s="98"/>
      <c r="C560" s="2"/>
      <c r="D560" s="2"/>
      <c r="E560" s="4"/>
      <c r="F560" s="4"/>
      <c r="G560" s="5"/>
      <c r="H560" s="5"/>
      <c r="M560" s="5"/>
      <c r="N560" s="5"/>
    </row>
    <row r="561">
      <c r="A561" s="98"/>
      <c r="B561" s="98"/>
      <c r="C561" s="2"/>
      <c r="D561" s="2"/>
      <c r="E561" s="4"/>
      <c r="F561" s="4"/>
      <c r="G561" s="5"/>
      <c r="H561" s="5"/>
      <c r="M561" s="5"/>
      <c r="N561" s="5"/>
    </row>
    <row r="562">
      <c r="A562" s="98"/>
      <c r="B562" s="98"/>
      <c r="C562" s="2"/>
      <c r="D562" s="2"/>
      <c r="E562" s="4"/>
      <c r="F562" s="4"/>
      <c r="G562" s="5"/>
      <c r="H562" s="5"/>
      <c r="M562" s="5"/>
      <c r="N562" s="5"/>
    </row>
    <row r="563">
      <c r="A563" s="98"/>
      <c r="B563" s="98"/>
      <c r="C563" s="2"/>
      <c r="D563" s="2"/>
      <c r="E563" s="4"/>
      <c r="F563" s="4"/>
      <c r="G563" s="5"/>
      <c r="H563" s="5"/>
      <c r="M563" s="5"/>
      <c r="N563" s="5"/>
    </row>
    <row r="564">
      <c r="A564" s="98"/>
      <c r="B564" s="98"/>
      <c r="C564" s="2"/>
      <c r="D564" s="2"/>
      <c r="E564" s="4"/>
      <c r="F564" s="4"/>
      <c r="G564" s="5"/>
      <c r="H564" s="5"/>
      <c r="M564" s="5"/>
      <c r="N564" s="5"/>
    </row>
    <row r="565">
      <c r="A565" s="98"/>
      <c r="B565" s="98"/>
      <c r="C565" s="2"/>
      <c r="D565" s="2"/>
      <c r="E565" s="4"/>
      <c r="F565" s="4"/>
      <c r="G565" s="5"/>
      <c r="H565" s="5"/>
      <c r="M565" s="5"/>
      <c r="N565" s="5"/>
    </row>
    <row r="566">
      <c r="A566" s="98"/>
      <c r="B566" s="98"/>
      <c r="C566" s="2"/>
      <c r="D566" s="2"/>
      <c r="E566" s="4"/>
      <c r="F566" s="4"/>
      <c r="G566" s="5"/>
      <c r="H566" s="5"/>
      <c r="M566" s="5"/>
      <c r="N566" s="5"/>
    </row>
    <row r="567">
      <c r="A567" s="98"/>
      <c r="B567" s="98"/>
      <c r="C567" s="2"/>
      <c r="D567" s="2"/>
      <c r="E567" s="4"/>
      <c r="F567" s="4"/>
      <c r="G567" s="5"/>
      <c r="H567" s="5"/>
      <c r="M567" s="5"/>
      <c r="N567" s="5"/>
    </row>
    <row r="568">
      <c r="A568" s="98"/>
      <c r="B568" s="98"/>
      <c r="C568" s="2"/>
      <c r="D568" s="2"/>
      <c r="E568" s="4"/>
      <c r="F568" s="4"/>
      <c r="G568" s="5"/>
      <c r="H568" s="5"/>
      <c r="M568" s="5"/>
      <c r="N568" s="5"/>
    </row>
    <row r="569">
      <c r="A569" s="98"/>
      <c r="B569" s="98"/>
      <c r="C569" s="2"/>
      <c r="D569" s="2"/>
      <c r="E569" s="4"/>
      <c r="F569" s="4"/>
      <c r="G569" s="5"/>
      <c r="H569" s="5"/>
      <c r="M569" s="5"/>
      <c r="N569" s="5"/>
    </row>
    <row r="570">
      <c r="A570" s="98"/>
      <c r="B570" s="98"/>
      <c r="C570" s="2"/>
      <c r="D570" s="2"/>
      <c r="E570" s="4"/>
      <c r="F570" s="4"/>
      <c r="G570" s="5"/>
      <c r="H570" s="5"/>
      <c r="M570" s="5"/>
      <c r="N570" s="5"/>
    </row>
    <row r="571">
      <c r="A571" s="98"/>
      <c r="B571" s="98"/>
      <c r="C571" s="2"/>
      <c r="D571" s="2"/>
      <c r="E571" s="4"/>
      <c r="F571" s="4"/>
      <c r="G571" s="5"/>
      <c r="H571" s="5"/>
      <c r="M571" s="5"/>
      <c r="N571" s="5"/>
    </row>
    <row r="572">
      <c r="A572" s="98"/>
      <c r="B572" s="98"/>
      <c r="C572" s="2"/>
      <c r="D572" s="2"/>
      <c r="E572" s="4"/>
      <c r="F572" s="4"/>
      <c r="G572" s="5"/>
      <c r="H572" s="5"/>
      <c r="M572" s="5"/>
      <c r="N572" s="5"/>
    </row>
    <row r="573">
      <c r="A573" s="98"/>
      <c r="B573" s="98"/>
      <c r="C573" s="2"/>
      <c r="D573" s="2"/>
      <c r="E573" s="4"/>
      <c r="F573" s="4"/>
      <c r="G573" s="5"/>
      <c r="H573" s="5"/>
      <c r="M573" s="5"/>
      <c r="N573" s="5"/>
    </row>
    <row r="574">
      <c r="A574" s="98"/>
      <c r="B574" s="98"/>
      <c r="C574" s="2"/>
      <c r="D574" s="2"/>
      <c r="E574" s="4"/>
      <c r="F574" s="4"/>
      <c r="G574" s="5"/>
      <c r="H574" s="5"/>
      <c r="M574" s="5"/>
      <c r="N574" s="5"/>
    </row>
    <row r="575">
      <c r="A575" s="98"/>
      <c r="B575" s="98"/>
      <c r="C575" s="2"/>
      <c r="D575" s="2"/>
      <c r="E575" s="4"/>
      <c r="F575" s="4"/>
      <c r="G575" s="5"/>
      <c r="H575" s="5"/>
      <c r="M575" s="5"/>
      <c r="N575" s="5"/>
    </row>
    <row r="576">
      <c r="A576" s="98"/>
      <c r="B576" s="98"/>
      <c r="C576" s="2"/>
      <c r="D576" s="2"/>
      <c r="E576" s="4"/>
      <c r="F576" s="4"/>
      <c r="G576" s="5"/>
      <c r="H576" s="5"/>
      <c r="M576" s="5"/>
      <c r="N576" s="5"/>
    </row>
    <row r="577">
      <c r="A577" s="98"/>
      <c r="B577" s="98"/>
      <c r="C577" s="2"/>
      <c r="D577" s="2"/>
      <c r="E577" s="4"/>
      <c r="F577" s="4"/>
      <c r="G577" s="5"/>
      <c r="H577" s="5"/>
      <c r="M577" s="5"/>
      <c r="N577" s="5"/>
    </row>
    <row r="578">
      <c r="A578" s="98"/>
      <c r="B578" s="98"/>
      <c r="C578" s="2"/>
      <c r="D578" s="2"/>
      <c r="E578" s="4"/>
      <c r="F578" s="4"/>
      <c r="G578" s="5"/>
      <c r="H578" s="5"/>
      <c r="M578" s="5"/>
      <c r="N578" s="5"/>
    </row>
    <row r="579">
      <c r="A579" s="98"/>
      <c r="B579" s="98"/>
      <c r="C579" s="2"/>
      <c r="D579" s="2"/>
      <c r="E579" s="4"/>
      <c r="F579" s="4"/>
      <c r="G579" s="5"/>
      <c r="H579" s="5"/>
      <c r="M579" s="5"/>
      <c r="N579" s="5"/>
    </row>
    <row r="580">
      <c r="A580" s="98"/>
      <c r="B580" s="98"/>
      <c r="C580" s="2"/>
      <c r="D580" s="2"/>
      <c r="E580" s="4"/>
      <c r="F580" s="4"/>
      <c r="G580" s="5"/>
      <c r="H580" s="5"/>
      <c r="M580" s="5"/>
      <c r="N580" s="5"/>
    </row>
    <row r="581">
      <c r="A581" s="98"/>
      <c r="B581" s="98"/>
      <c r="C581" s="2"/>
      <c r="D581" s="2"/>
      <c r="E581" s="4"/>
      <c r="F581" s="4"/>
      <c r="G581" s="5"/>
      <c r="H581" s="5"/>
      <c r="M581" s="5"/>
      <c r="N581" s="5"/>
    </row>
    <row r="582">
      <c r="A582" s="98"/>
      <c r="B582" s="98"/>
      <c r="C582" s="2"/>
      <c r="D582" s="2"/>
      <c r="E582" s="4"/>
      <c r="F582" s="4"/>
      <c r="G582" s="5"/>
      <c r="H582" s="5"/>
      <c r="M582" s="5"/>
      <c r="N582" s="5"/>
    </row>
    <row r="583">
      <c r="A583" s="98"/>
      <c r="B583" s="98"/>
      <c r="C583" s="2"/>
      <c r="D583" s="2"/>
      <c r="E583" s="4"/>
      <c r="F583" s="4"/>
      <c r="G583" s="5"/>
      <c r="H583" s="5"/>
      <c r="M583" s="5"/>
      <c r="N583" s="5"/>
    </row>
    <row r="584">
      <c r="A584" s="98"/>
      <c r="B584" s="98"/>
      <c r="C584" s="2"/>
      <c r="D584" s="2"/>
      <c r="E584" s="4"/>
      <c r="F584" s="4"/>
      <c r="G584" s="5"/>
      <c r="H584" s="5"/>
      <c r="M584" s="5"/>
      <c r="N584" s="5"/>
    </row>
    <row r="585">
      <c r="A585" s="98"/>
      <c r="B585" s="98"/>
      <c r="C585" s="2"/>
      <c r="D585" s="2"/>
      <c r="E585" s="4"/>
      <c r="F585" s="4"/>
      <c r="G585" s="5"/>
      <c r="H585" s="5"/>
      <c r="M585" s="5"/>
      <c r="N585" s="5"/>
    </row>
    <row r="586">
      <c r="A586" s="98"/>
      <c r="B586" s="98"/>
      <c r="C586" s="2"/>
      <c r="D586" s="2"/>
      <c r="E586" s="4"/>
      <c r="F586" s="4"/>
      <c r="G586" s="5"/>
      <c r="H586" s="5"/>
      <c r="M586" s="5"/>
      <c r="N586" s="5"/>
    </row>
    <row r="587">
      <c r="A587" s="98"/>
      <c r="B587" s="98"/>
      <c r="C587" s="2"/>
      <c r="D587" s="2"/>
      <c r="E587" s="4"/>
      <c r="F587" s="4"/>
      <c r="G587" s="5"/>
      <c r="H587" s="5"/>
      <c r="M587" s="5"/>
      <c r="N587" s="5"/>
    </row>
    <row r="588">
      <c r="A588" s="98"/>
      <c r="B588" s="98"/>
      <c r="C588" s="2"/>
      <c r="D588" s="2"/>
      <c r="E588" s="4"/>
      <c r="F588" s="4"/>
      <c r="G588" s="5"/>
      <c r="H588" s="5"/>
      <c r="M588" s="5"/>
      <c r="N588" s="5"/>
    </row>
    <row r="589">
      <c r="A589" s="98"/>
      <c r="B589" s="98"/>
      <c r="C589" s="2"/>
      <c r="D589" s="2"/>
      <c r="E589" s="4"/>
      <c r="F589" s="4"/>
      <c r="G589" s="5"/>
      <c r="H589" s="5"/>
      <c r="M589" s="5"/>
      <c r="N589" s="5"/>
    </row>
    <row r="590">
      <c r="A590" s="98"/>
      <c r="B590" s="98"/>
      <c r="C590" s="2"/>
      <c r="D590" s="2"/>
      <c r="E590" s="4"/>
      <c r="F590" s="4"/>
      <c r="G590" s="5"/>
      <c r="H590" s="5"/>
      <c r="M590" s="5"/>
      <c r="N590" s="5"/>
    </row>
    <row r="591">
      <c r="A591" s="98"/>
      <c r="B591" s="98"/>
      <c r="C591" s="2"/>
      <c r="D591" s="2"/>
      <c r="E591" s="4"/>
      <c r="F591" s="4"/>
      <c r="G591" s="5"/>
      <c r="H591" s="5"/>
      <c r="M591" s="5"/>
      <c r="N591" s="5"/>
    </row>
    <row r="592">
      <c r="A592" s="98"/>
      <c r="B592" s="98"/>
      <c r="C592" s="2"/>
      <c r="D592" s="2"/>
      <c r="E592" s="4"/>
      <c r="F592" s="4"/>
      <c r="G592" s="5"/>
      <c r="H592" s="5"/>
      <c r="M592" s="5"/>
      <c r="N592" s="5"/>
    </row>
    <row r="593">
      <c r="A593" s="98"/>
      <c r="B593" s="98"/>
      <c r="C593" s="2"/>
      <c r="D593" s="2"/>
      <c r="E593" s="4"/>
      <c r="F593" s="4"/>
      <c r="G593" s="5"/>
      <c r="H593" s="5"/>
      <c r="M593" s="5"/>
      <c r="N593" s="5"/>
    </row>
    <row r="594">
      <c r="A594" s="98"/>
      <c r="B594" s="98"/>
      <c r="C594" s="2"/>
      <c r="D594" s="2"/>
      <c r="E594" s="4"/>
      <c r="F594" s="4"/>
      <c r="G594" s="5"/>
      <c r="H594" s="5"/>
      <c r="M594" s="5"/>
      <c r="N594" s="5"/>
    </row>
    <row r="595">
      <c r="A595" s="98"/>
      <c r="B595" s="98"/>
      <c r="C595" s="2"/>
      <c r="D595" s="2"/>
      <c r="E595" s="4"/>
      <c r="F595" s="4"/>
      <c r="G595" s="5"/>
      <c r="H595" s="5"/>
      <c r="M595" s="5"/>
      <c r="N595" s="5"/>
    </row>
    <row r="596">
      <c r="A596" s="98"/>
      <c r="B596" s="98"/>
      <c r="C596" s="2"/>
      <c r="D596" s="2"/>
      <c r="E596" s="4"/>
      <c r="F596" s="4"/>
      <c r="G596" s="5"/>
      <c r="H596" s="5"/>
      <c r="M596" s="5"/>
      <c r="N596" s="5"/>
    </row>
    <row r="597">
      <c r="A597" s="98"/>
      <c r="B597" s="98"/>
      <c r="C597" s="2"/>
      <c r="D597" s="2"/>
      <c r="E597" s="4"/>
      <c r="F597" s="4"/>
      <c r="G597" s="5"/>
      <c r="H597" s="5"/>
      <c r="M597" s="5"/>
      <c r="N597" s="5"/>
    </row>
    <row r="598">
      <c r="A598" s="98"/>
      <c r="B598" s="98"/>
      <c r="C598" s="2"/>
      <c r="D598" s="2"/>
      <c r="E598" s="4"/>
      <c r="F598" s="4"/>
      <c r="G598" s="5"/>
      <c r="H598" s="5"/>
      <c r="M598" s="5"/>
      <c r="N598" s="5"/>
    </row>
    <row r="599">
      <c r="A599" s="98"/>
      <c r="B599" s="98"/>
      <c r="C599" s="2"/>
      <c r="D599" s="2"/>
      <c r="E599" s="4"/>
      <c r="F599" s="4"/>
      <c r="G599" s="5"/>
      <c r="H599" s="5"/>
      <c r="M599" s="5"/>
      <c r="N599" s="5"/>
    </row>
    <row r="600">
      <c r="A600" s="98"/>
      <c r="B600" s="98"/>
      <c r="C600" s="2"/>
      <c r="D600" s="2"/>
      <c r="E600" s="4"/>
      <c r="F600" s="4"/>
      <c r="G600" s="5"/>
      <c r="H600" s="5"/>
      <c r="M600" s="5"/>
      <c r="N600" s="5"/>
    </row>
    <row r="601">
      <c r="A601" s="98"/>
      <c r="B601" s="98"/>
      <c r="C601" s="2"/>
      <c r="D601" s="2"/>
      <c r="E601" s="4"/>
      <c r="F601" s="4"/>
      <c r="G601" s="5"/>
      <c r="H601" s="5"/>
      <c r="M601" s="5"/>
      <c r="N601" s="5"/>
    </row>
    <row r="602">
      <c r="A602" s="98"/>
      <c r="B602" s="98"/>
      <c r="C602" s="2"/>
      <c r="D602" s="2"/>
      <c r="E602" s="4"/>
      <c r="F602" s="4"/>
      <c r="G602" s="5"/>
      <c r="H602" s="5"/>
      <c r="M602" s="5"/>
      <c r="N602" s="5"/>
    </row>
    <row r="603">
      <c r="A603" s="98"/>
      <c r="B603" s="98"/>
      <c r="C603" s="2"/>
      <c r="D603" s="2"/>
      <c r="E603" s="4"/>
      <c r="F603" s="4"/>
      <c r="G603" s="5"/>
      <c r="H603" s="5"/>
      <c r="M603" s="5"/>
      <c r="N603" s="5"/>
    </row>
    <row r="604">
      <c r="A604" s="98"/>
      <c r="B604" s="98"/>
      <c r="C604" s="2"/>
      <c r="D604" s="2"/>
      <c r="E604" s="4"/>
      <c r="F604" s="4"/>
      <c r="G604" s="5"/>
      <c r="H604" s="5"/>
      <c r="M604" s="5"/>
      <c r="N604" s="5"/>
    </row>
    <row r="605">
      <c r="A605" s="98"/>
      <c r="B605" s="98"/>
      <c r="C605" s="2"/>
      <c r="D605" s="2"/>
      <c r="E605" s="4"/>
      <c r="F605" s="4"/>
      <c r="G605" s="5"/>
      <c r="H605" s="5"/>
      <c r="M605" s="5"/>
      <c r="N605" s="5"/>
    </row>
    <row r="606">
      <c r="A606" s="98"/>
      <c r="B606" s="98"/>
      <c r="C606" s="2"/>
      <c r="D606" s="2"/>
      <c r="E606" s="4"/>
      <c r="F606" s="4"/>
      <c r="G606" s="5"/>
      <c r="H606" s="5"/>
      <c r="M606" s="5"/>
      <c r="N606" s="5"/>
    </row>
    <row r="607">
      <c r="A607" s="98"/>
      <c r="B607" s="98"/>
      <c r="C607" s="2"/>
      <c r="D607" s="2"/>
      <c r="E607" s="4"/>
      <c r="F607" s="4"/>
      <c r="G607" s="5"/>
      <c r="H607" s="5"/>
      <c r="M607" s="5"/>
      <c r="N607" s="5"/>
    </row>
    <row r="608">
      <c r="A608" s="98"/>
      <c r="B608" s="98"/>
      <c r="C608" s="2"/>
      <c r="D608" s="2"/>
      <c r="E608" s="4"/>
      <c r="F608" s="4"/>
      <c r="G608" s="5"/>
      <c r="H608" s="5"/>
      <c r="M608" s="5"/>
      <c r="N608" s="5"/>
    </row>
    <row r="609">
      <c r="A609" s="98"/>
      <c r="B609" s="98"/>
      <c r="C609" s="2"/>
      <c r="D609" s="2"/>
      <c r="E609" s="4"/>
      <c r="F609" s="4"/>
      <c r="G609" s="5"/>
      <c r="H609" s="5"/>
      <c r="M609" s="5"/>
      <c r="N609" s="5"/>
    </row>
    <row r="610">
      <c r="A610" s="98"/>
      <c r="B610" s="98"/>
      <c r="C610" s="2"/>
      <c r="D610" s="2"/>
      <c r="E610" s="4"/>
      <c r="F610" s="4"/>
      <c r="G610" s="5"/>
      <c r="H610" s="5"/>
      <c r="M610" s="5"/>
      <c r="N610" s="5"/>
    </row>
    <row r="611">
      <c r="A611" s="98"/>
      <c r="B611" s="98"/>
      <c r="C611" s="2"/>
      <c r="D611" s="2"/>
      <c r="E611" s="4"/>
      <c r="F611" s="4"/>
      <c r="G611" s="5"/>
      <c r="H611" s="5"/>
      <c r="M611" s="5"/>
      <c r="N611" s="5"/>
    </row>
    <row r="612">
      <c r="A612" s="98"/>
      <c r="B612" s="98"/>
      <c r="C612" s="2"/>
      <c r="D612" s="2"/>
      <c r="E612" s="4"/>
      <c r="F612" s="4"/>
      <c r="G612" s="5"/>
      <c r="H612" s="5"/>
      <c r="M612" s="5"/>
      <c r="N612" s="5"/>
    </row>
    <row r="613">
      <c r="A613" s="98"/>
      <c r="B613" s="98"/>
      <c r="C613" s="2"/>
      <c r="D613" s="2"/>
      <c r="E613" s="4"/>
      <c r="F613" s="4"/>
      <c r="G613" s="5"/>
      <c r="H613" s="5"/>
      <c r="M613" s="5"/>
      <c r="N613" s="5"/>
    </row>
    <row r="614">
      <c r="A614" s="98"/>
      <c r="B614" s="98"/>
      <c r="C614" s="2"/>
      <c r="D614" s="2"/>
      <c r="E614" s="4"/>
      <c r="F614" s="4"/>
      <c r="G614" s="5"/>
      <c r="H614" s="5"/>
      <c r="M614" s="5"/>
      <c r="N614" s="5"/>
    </row>
    <row r="615">
      <c r="A615" s="98"/>
      <c r="B615" s="98"/>
      <c r="C615" s="2"/>
      <c r="D615" s="2"/>
      <c r="E615" s="4"/>
      <c r="F615" s="4"/>
      <c r="G615" s="5"/>
      <c r="H615" s="5"/>
      <c r="M615" s="5"/>
      <c r="N615" s="5"/>
    </row>
    <row r="616">
      <c r="A616" s="98"/>
      <c r="B616" s="98"/>
      <c r="C616" s="2"/>
      <c r="D616" s="2"/>
      <c r="E616" s="4"/>
      <c r="F616" s="4"/>
      <c r="G616" s="5"/>
      <c r="H616" s="5"/>
      <c r="M616" s="5"/>
      <c r="N616" s="5"/>
    </row>
    <row r="617">
      <c r="A617" s="98"/>
      <c r="B617" s="98"/>
      <c r="C617" s="2"/>
      <c r="D617" s="2"/>
      <c r="E617" s="4"/>
      <c r="F617" s="4"/>
      <c r="G617" s="5"/>
      <c r="H617" s="5"/>
      <c r="M617" s="5"/>
      <c r="N617" s="5"/>
    </row>
    <row r="618">
      <c r="A618" s="98"/>
      <c r="B618" s="98"/>
      <c r="C618" s="2"/>
      <c r="D618" s="2"/>
      <c r="E618" s="4"/>
      <c r="F618" s="4"/>
      <c r="G618" s="5"/>
      <c r="H618" s="5"/>
      <c r="M618" s="5"/>
      <c r="N618" s="5"/>
    </row>
    <row r="619">
      <c r="A619" s="98"/>
      <c r="B619" s="98"/>
      <c r="C619" s="2"/>
      <c r="D619" s="2"/>
      <c r="E619" s="4"/>
      <c r="F619" s="4"/>
      <c r="G619" s="5"/>
      <c r="H619" s="5"/>
      <c r="M619" s="5"/>
      <c r="N619" s="5"/>
    </row>
    <row r="620">
      <c r="A620" s="98"/>
      <c r="B620" s="98"/>
      <c r="C620" s="2"/>
      <c r="D620" s="2"/>
      <c r="E620" s="4"/>
      <c r="F620" s="4"/>
      <c r="G620" s="5"/>
      <c r="H620" s="5"/>
      <c r="M620" s="5"/>
      <c r="N620" s="5"/>
    </row>
    <row r="621">
      <c r="A621" s="98"/>
      <c r="B621" s="98"/>
      <c r="C621" s="2"/>
      <c r="D621" s="2"/>
      <c r="E621" s="4"/>
      <c r="F621" s="4"/>
      <c r="G621" s="5"/>
      <c r="H621" s="5"/>
      <c r="M621" s="5"/>
      <c r="N621" s="5"/>
    </row>
    <row r="622">
      <c r="A622" s="98"/>
      <c r="B622" s="98"/>
      <c r="C622" s="2"/>
      <c r="D622" s="2"/>
      <c r="E622" s="4"/>
      <c r="F622" s="4"/>
      <c r="G622" s="5"/>
      <c r="H622" s="5"/>
      <c r="M622" s="5"/>
      <c r="N622" s="5"/>
    </row>
    <row r="623">
      <c r="A623" s="98"/>
      <c r="B623" s="98"/>
      <c r="C623" s="2"/>
      <c r="D623" s="2"/>
      <c r="E623" s="4"/>
      <c r="F623" s="4"/>
      <c r="G623" s="5"/>
      <c r="H623" s="5"/>
      <c r="M623" s="5"/>
      <c r="N623" s="5"/>
    </row>
    <row r="624">
      <c r="A624" s="98"/>
      <c r="B624" s="98"/>
      <c r="C624" s="2"/>
      <c r="D624" s="2"/>
      <c r="E624" s="4"/>
      <c r="F624" s="4"/>
      <c r="G624" s="5"/>
      <c r="H624" s="5"/>
      <c r="M624" s="5"/>
      <c r="N624" s="5"/>
    </row>
    <row r="625">
      <c r="A625" s="98"/>
      <c r="B625" s="98"/>
      <c r="C625" s="2"/>
      <c r="D625" s="2"/>
      <c r="E625" s="4"/>
      <c r="F625" s="4"/>
      <c r="G625" s="5"/>
      <c r="H625" s="5"/>
      <c r="M625" s="5"/>
      <c r="N625" s="5"/>
    </row>
    <row r="626">
      <c r="A626" s="98"/>
      <c r="B626" s="98"/>
      <c r="C626" s="2"/>
      <c r="D626" s="2"/>
      <c r="E626" s="4"/>
      <c r="F626" s="4"/>
      <c r="G626" s="5"/>
      <c r="H626" s="5"/>
      <c r="M626" s="5"/>
      <c r="N626" s="5"/>
    </row>
    <row r="627">
      <c r="A627" s="98"/>
      <c r="B627" s="98"/>
      <c r="C627" s="2"/>
      <c r="D627" s="2"/>
      <c r="E627" s="4"/>
      <c r="F627" s="4"/>
      <c r="G627" s="5"/>
      <c r="H627" s="5"/>
      <c r="M627" s="5"/>
      <c r="N627" s="5"/>
    </row>
    <row r="628">
      <c r="A628" s="98"/>
      <c r="B628" s="98"/>
      <c r="C628" s="2"/>
      <c r="D628" s="2"/>
      <c r="E628" s="4"/>
      <c r="F628" s="4"/>
      <c r="G628" s="5"/>
      <c r="H628" s="5"/>
      <c r="M628" s="5"/>
      <c r="N628" s="5"/>
    </row>
    <row r="629">
      <c r="A629" s="98"/>
      <c r="B629" s="98"/>
      <c r="C629" s="2"/>
      <c r="D629" s="2"/>
      <c r="E629" s="4"/>
      <c r="F629" s="4"/>
      <c r="G629" s="5"/>
      <c r="H629" s="5"/>
      <c r="M629" s="5"/>
      <c r="N629" s="5"/>
    </row>
    <row r="630">
      <c r="A630" s="98"/>
      <c r="B630" s="98"/>
      <c r="C630" s="2"/>
      <c r="D630" s="2"/>
      <c r="E630" s="4"/>
      <c r="F630" s="4"/>
      <c r="G630" s="5"/>
      <c r="H630" s="5"/>
      <c r="M630" s="5"/>
      <c r="N630" s="5"/>
    </row>
    <row r="631">
      <c r="A631" s="98"/>
      <c r="B631" s="98"/>
      <c r="C631" s="2"/>
      <c r="D631" s="2"/>
      <c r="E631" s="4"/>
      <c r="F631" s="4"/>
      <c r="G631" s="5"/>
      <c r="H631" s="5"/>
      <c r="M631" s="5"/>
      <c r="N631" s="5"/>
    </row>
    <row r="632">
      <c r="A632" s="98"/>
      <c r="B632" s="98"/>
      <c r="C632" s="2"/>
      <c r="D632" s="2"/>
      <c r="E632" s="4"/>
      <c r="F632" s="4"/>
      <c r="G632" s="5"/>
      <c r="H632" s="5"/>
      <c r="M632" s="5"/>
      <c r="N632" s="5"/>
    </row>
    <row r="633">
      <c r="A633" s="98"/>
      <c r="B633" s="98"/>
      <c r="C633" s="2"/>
      <c r="D633" s="2"/>
      <c r="E633" s="4"/>
      <c r="F633" s="4"/>
      <c r="G633" s="5"/>
      <c r="H633" s="5"/>
      <c r="M633" s="5"/>
      <c r="N633" s="5"/>
    </row>
    <row r="634">
      <c r="A634" s="98"/>
      <c r="B634" s="98"/>
      <c r="C634" s="2"/>
      <c r="D634" s="2"/>
      <c r="E634" s="4"/>
      <c r="F634" s="4"/>
      <c r="G634" s="5"/>
      <c r="H634" s="5"/>
      <c r="M634" s="5"/>
      <c r="N634" s="5"/>
    </row>
    <row r="635">
      <c r="A635" s="98"/>
      <c r="B635" s="98"/>
      <c r="C635" s="2"/>
      <c r="D635" s="2"/>
      <c r="E635" s="4"/>
      <c r="F635" s="4"/>
      <c r="G635" s="5"/>
      <c r="H635" s="5"/>
      <c r="M635" s="5"/>
      <c r="N635" s="5"/>
    </row>
    <row r="636">
      <c r="A636" s="98"/>
      <c r="B636" s="98"/>
      <c r="C636" s="2"/>
      <c r="D636" s="2"/>
      <c r="E636" s="4"/>
      <c r="F636" s="4"/>
      <c r="G636" s="5"/>
      <c r="H636" s="5"/>
      <c r="M636" s="5"/>
      <c r="N636" s="5"/>
    </row>
    <row r="637">
      <c r="A637" s="98"/>
      <c r="B637" s="98"/>
      <c r="C637" s="2"/>
      <c r="D637" s="2"/>
      <c r="E637" s="4"/>
      <c r="F637" s="4"/>
      <c r="G637" s="5"/>
      <c r="H637" s="5"/>
      <c r="M637" s="5"/>
      <c r="N637" s="5"/>
    </row>
    <row r="638">
      <c r="A638" s="98"/>
      <c r="B638" s="98"/>
      <c r="C638" s="2"/>
      <c r="D638" s="2"/>
      <c r="E638" s="4"/>
      <c r="F638" s="4"/>
      <c r="G638" s="5"/>
      <c r="H638" s="5"/>
      <c r="M638" s="5"/>
      <c r="N638" s="5"/>
    </row>
    <row r="639">
      <c r="A639" s="98"/>
      <c r="B639" s="98"/>
      <c r="C639" s="2"/>
      <c r="D639" s="2"/>
      <c r="E639" s="4"/>
      <c r="F639" s="4"/>
      <c r="G639" s="5"/>
      <c r="H639" s="5"/>
      <c r="M639" s="5"/>
      <c r="N639" s="5"/>
    </row>
    <row r="640">
      <c r="A640" s="98"/>
      <c r="B640" s="98"/>
      <c r="C640" s="2"/>
      <c r="D640" s="2"/>
      <c r="E640" s="4"/>
      <c r="F640" s="4"/>
      <c r="G640" s="5"/>
      <c r="H640" s="5"/>
      <c r="M640" s="5"/>
      <c r="N640" s="5"/>
    </row>
    <row r="641">
      <c r="A641" s="98"/>
      <c r="B641" s="98"/>
      <c r="C641" s="2"/>
      <c r="D641" s="2"/>
      <c r="E641" s="4"/>
      <c r="F641" s="4"/>
      <c r="G641" s="5"/>
      <c r="H641" s="5"/>
      <c r="M641" s="5"/>
      <c r="N641" s="5"/>
    </row>
    <row r="642">
      <c r="A642" s="98"/>
      <c r="B642" s="98"/>
      <c r="C642" s="2"/>
      <c r="D642" s="2"/>
      <c r="E642" s="4"/>
      <c r="F642" s="4"/>
      <c r="G642" s="5"/>
      <c r="H642" s="5"/>
      <c r="M642" s="5"/>
      <c r="N642" s="5"/>
    </row>
    <row r="643">
      <c r="A643" s="98"/>
      <c r="B643" s="98"/>
      <c r="C643" s="2"/>
      <c r="D643" s="2"/>
      <c r="E643" s="4"/>
      <c r="F643" s="4"/>
      <c r="G643" s="5"/>
      <c r="H643" s="5"/>
      <c r="M643" s="5"/>
      <c r="N643" s="5"/>
    </row>
    <row r="644">
      <c r="A644" s="98"/>
      <c r="B644" s="98"/>
      <c r="C644" s="2"/>
      <c r="D644" s="2"/>
      <c r="E644" s="4"/>
      <c r="F644" s="4"/>
      <c r="G644" s="5"/>
      <c r="H644" s="5"/>
      <c r="M644" s="5"/>
      <c r="N644" s="5"/>
    </row>
    <row r="645">
      <c r="A645" s="98"/>
      <c r="B645" s="98"/>
      <c r="C645" s="2"/>
      <c r="D645" s="2"/>
      <c r="E645" s="4"/>
      <c r="F645" s="4"/>
      <c r="G645" s="5"/>
      <c r="H645" s="5"/>
      <c r="M645" s="5"/>
      <c r="N645" s="5"/>
    </row>
    <row r="646">
      <c r="A646" s="98"/>
      <c r="B646" s="98"/>
      <c r="C646" s="2"/>
      <c r="D646" s="2"/>
      <c r="E646" s="4"/>
      <c r="F646" s="4"/>
      <c r="G646" s="5"/>
      <c r="H646" s="5"/>
      <c r="M646" s="5"/>
      <c r="N646" s="5"/>
    </row>
    <row r="647">
      <c r="A647" s="98"/>
      <c r="B647" s="98"/>
      <c r="C647" s="2"/>
      <c r="D647" s="2"/>
      <c r="E647" s="4"/>
      <c r="F647" s="4"/>
      <c r="G647" s="5"/>
      <c r="H647" s="5"/>
      <c r="M647" s="5"/>
      <c r="N647" s="5"/>
    </row>
    <row r="648">
      <c r="A648" s="98"/>
      <c r="B648" s="98"/>
      <c r="C648" s="2"/>
      <c r="D648" s="2"/>
      <c r="E648" s="4"/>
      <c r="F648" s="4"/>
      <c r="G648" s="5"/>
      <c r="H648" s="5"/>
      <c r="M648" s="5"/>
      <c r="N648" s="5"/>
    </row>
    <row r="649">
      <c r="A649" s="98"/>
      <c r="B649" s="98"/>
      <c r="C649" s="2"/>
      <c r="D649" s="2"/>
      <c r="E649" s="4"/>
      <c r="F649" s="4"/>
      <c r="G649" s="5"/>
      <c r="H649" s="5"/>
      <c r="M649" s="5"/>
      <c r="N649" s="5"/>
    </row>
    <row r="650">
      <c r="A650" s="98"/>
      <c r="B650" s="98"/>
      <c r="C650" s="2"/>
      <c r="D650" s="2"/>
      <c r="E650" s="4"/>
      <c r="F650" s="4"/>
      <c r="G650" s="5"/>
      <c r="H650" s="5"/>
      <c r="M650" s="5"/>
      <c r="N650" s="5"/>
    </row>
    <row r="651">
      <c r="A651" s="98"/>
      <c r="B651" s="98"/>
      <c r="C651" s="2"/>
      <c r="D651" s="2"/>
      <c r="E651" s="4"/>
      <c r="F651" s="4"/>
      <c r="G651" s="5"/>
      <c r="H651" s="5"/>
      <c r="M651" s="5"/>
      <c r="N651" s="5"/>
    </row>
    <row r="652">
      <c r="A652" s="98"/>
      <c r="B652" s="98"/>
      <c r="C652" s="2"/>
      <c r="D652" s="2"/>
      <c r="E652" s="4"/>
      <c r="F652" s="4"/>
      <c r="G652" s="5"/>
      <c r="H652" s="5"/>
      <c r="M652" s="5"/>
      <c r="N652" s="5"/>
    </row>
    <row r="653">
      <c r="A653" s="98"/>
      <c r="B653" s="98"/>
      <c r="C653" s="2"/>
      <c r="D653" s="2"/>
      <c r="E653" s="4"/>
      <c r="F653" s="4"/>
      <c r="G653" s="5"/>
      <c r="H653" s="5"/>
      <c r="M653" s="5"/>
      <c r="N653" s="5"/>
    </row>
    <row r="654">
      <c r="A654" s="98"/>
      <c r="B654" s="98"/>
      <c r="C654" s="2"/>
      <c r="D654" s="2"/>
      <c r="E654" s="4"/>
      <c r="F654" s="4"/>
      <c r="G654" s="5"/>
      <c r="H654" s="5"/>
      <c r="M654" s="5"/>
      <c r="N654" s="5"/>
    </row>
    <row r="655">
      <c r="A655" s="98"/>
      <c r="B655" s="98"/>
      <c r="C655" s="2"/>
      <c r="D655" s="2"/>
      <c r="E655" s="4"/>
      <c r="F655" s="4"/>
      <c r="G655" s="5"/>
      <c r="H655" s="5"/>
      <c r="M655" s="5"/>
      <c r="N655" s="5"/>
    </row>
    <row r="656">
      <c r="A656" s="98"/>
      <c r="B656" s="98"/>
      <c r="C656" s="2"/>
      <c r="D656" s="2"/>
      <c r="E656" s="4"/>
      <c r="F656" s="4"/>
      <c r="G656" s="5"/>
      <c r="H656" s="5"/>
      <c r="M656" s="5"/>
      <c r="N656" s="5"/>
    </row>
    <row r="657">
      <c r="A657" s="98"/>
      <c r="B657" s="98"/>
      <c r="C657" s="2"/>
      <c r="D657" s="2"/>
      <c r="E657" s="4"/>
      <c r="F657" s="4"/>
      <c r="G657" s="5"/>
      <c r="H657" s="5"/>
      <c r="M657" s="5"/>
      <c r="N657" s="5"/>
    </row>
    <row r="658">
      <c r="A658" s="98"/>
      <c r="B658" s="98"/>
      <c r="C658" s="2"/>
      <c r="D658" s="2"/>
      <c r="E658" s="4"/>
      <c r="F658" s="4"/>
      <c r="G658" s="5"/>
      <c r="H658" s="5"/>
      <c r="M658" s="5"/>
      <c r="N658" s="5"/>
    </row>
    <row r="659">
      <c r="A659" s="98"/>
      <c r="B659" s="98"/>
      <c r="C659" s="2"/>
      <c r="D659" s="2"/>
      <c r="E659" s="4"/>
      <c r="F659" s="4"/>
      <c r="G659" s="5"/>
      <c r="H659" s="5"/>
      <c r="M659" s="5"/>
      <c r="N659" s="5"/>
    </row>
    <row r="660">
      <c r="A660" s="98"/>
      <c r="B660" s="98"/>
      <c r="C660" s="2"/>
      <c r="D660" s="2"/>
      <c r="E660" s="4"/>
      <c r="F660" s="4"/>
      <c r="G660" s="5"/>
      <c r="H660" s="5"/>
      <c r="M660" s="5"/>
      <c r="N660" s="5"/>
    </row>
    <row r="661">
      <c r="A661" s="98"/>
      <c r="B661" s="98"/>
      <c r="C661" s="2"/>
      <c r="D661" s="2"/>
      <c r="E661" s="4"/>
      <c r="F661" s="4"/>
      <c r="G661" s="5"/>
      <c r="H661" s="5"/>
      <c r="M661" s="5"/>
      <c r="N661" s="5"/>
    </row>
    <row r="662">
      <c r="A662" s="98"/>
      <c r="B662" s="98"/>
      <c r="C662" s="2"/>
      <c r="D662" s="2"/>
      <c r="E662" s="4"/>
      <c r="F662" s="4"/>
      <c r="G662" s="5"/>
      <c r="H662" s="5"/>
      <c r="M662" s="5"/>
      <c r="N662" s="5"/>
    </row>
    <row r="663">
      <c r="A663" s="98"/>
      <c r="B663" s="98"/>
      <c r="C663" s="2"/>
      <c r="D663" s="2"/>
      <c r="E663" s="4"/>
      <c r="F663" s="4"/>
      <c r="G663" s="5"/>
      <c r="H663" s="5"/>
      <c r="M663" s="5"/>
      <c r="N663" s="5"/>
    </row>
    <row r="664">
      <c r="A664" s="98"/>
      <c r="B664" s="98"/>
      <c r="C664" s="2"/>
      <c r="D664" s="2"/>
      <c r="E664" s="4"/>
      <c r="F664" s="4"/>
      <c r="G664" s="5"/>
      <c r="H664" s="5"/>
      <c r="M664" s="5"/>
      <c r="N664" s="5"/>
    </row>
    <row r="665">
      <c r="A665" s="98"/>
      <c r="B665" s="98"/>
      <c r="C665" s="2"/>
      <c r="D665" s="2"/>
      <c r="E665" s="4"/>
      <c r="F665" s="4"/>
      <c r="G665" s="5"/>
      <c r="H665" s="5"/>
      <c r="M665" s="5"/>
      <c r="N665" s="5"/>
    </row>
    <row r="666">
      <c r="A666" s="98"/>
      <c r="B666" s="98"/>
      <c r="C666" s="2"/>
      <c r="D666" s="2"/>
      <c r="E666" s="4"/>
      <c r="F666" s="4"/>
      <c r="G666" s="5"/>
      <c r="H666" s="5"/>
      <c r="M666" s="5"/>
      <c r="N666" s="5"/>
    </row>
    <row r="667">
      <c r="A667" s="98"/>
      <c r="B667" s="98"/>
      <c r="C667" s="2"/>
      <c r="D667" s="2"/>
      <c r="E667" s="4"/>
      <c r="F667" s="4"/>
      <c r="G667" s="5"/>
      <c r="H667" s="5"/>
      <c r="M667" s="5"/>
      <c r="N667" s="5"/>
    </row>
    <row r="668">
      <c r="A668" s="98"/>
      <c r="B668" s="98"/>
      <c r="C668" s="2"/>
      <c r="D668" s="2"/>
      <c r="E668" s="4"/>
      <c r="F668" s="4"/>
      <c r="G668" s="5"/>
      <c r="H668" s="5"/>
      <c r="M668" s="5"/>
      <c r="N668" s="5"/>
    </row>
    <row r="669">
      <c r="A669" s="98"/>
      <c r="B669" s="98"/>
      <c r="C669" s="2"/>
      <c r="D669" s="2"/>
      <c r="E669" s="4"/>
      <c r="F669" s="4"/>
      <c r="G669" s="5"/>
      <c r="H669" s="5"/>
      <c r="M669" s="5"/>
      <c r="N669" s="5"/>
    </row>
    <row r="670">
      <c r="A670" s="98"/>
      <c r="B670" s="98"/>
      <c r="C670" s="2"/>
      <c r="D670" s="2"/>
      <c r="E670" s="4"/>
      <c r="F670" s="4"/>
      <c r="G670" s="5"/>
      <c r="H670" s="5"/>
      <c r="M670" s="5"/>
      <c r="N670" s="5"/>
    </row>
    <row r="671">
      <c r="A671" s="98"/>
      <c r="B671" s="98"/>
      <c r="C671" s="2"/>
      <c r="D671" s="2"/>
      <c r="E671" s="4"/>
      <c r="F671" s="4"/>
      <c r="G671" s="5"/>
      <c r="H671" s="5"/>
      <c r="M671" s="5"/>
      <c r="N671" s="5"/>
    </row>
    <row r="672">
      <c r="A672" s="98"/>
      <c r="B672" s="98"/>
      <c r="C672" s="2"/>
      <c r="D672" s="2"/>
      <c r="E672" s="4"/>
      <c r="F672" s="4"/>
      <c r="G672" s="5"/>
      <c r="H672" s="5"/>
      <c r="M672" s="5"/>
      <c r="N672" s="5"/>
    </row>
    <row r="673">
      <c r="A673" s="98"/>
      <c r="B673" s="98"/>
      <c r="C673" s="2"/>
      <c r="D673" s="2"/>
      <c r="E673" s="4"/>
      <c r="F673" s="4"/>
      <c r="G673" s="5"/>
      <c r="H673" s="5"/>
      <c r="M673" s="5"/>
      <c r="N673" s="5"/>
    </row>
    <row r="674">
      <c r="A674" s="98"/>
      <c r="B674" s="98"/>
      <c r="C674" s="2"/>
      <c r="D674" s="2"/>
      <c r="E674" s="4"/>
      <c r="F674" s="4"/>
      <c r="G674" s="5"/>
      <c r="H674" s="5"/>
      <c r="M674" s="5"/>
      <c r="N674" s="5"/>
    </row>
    <row r="675">
      <c r="A675" s="98"/>
      <c r="B675" s="98"/>
      <c r="C675" s="2"/>
      <c r="D675" s="2"/>
      <c r="E675" s="4"/>
      <c r="F675" s="4"/>
      <c r="G675" s="5"/>
      <c r="H675" s="5"/>
      <c r="M675" s="5"/>
      <c r="N675" s="5"/>
    </row>
    <row r="676">
      <c r="A676" s="98"/>
      <c r="B676" s="98"/>
      <c r="C676" s="2"/>
      <c r="D676" s="2"/>
      <c r="E676" s="4"/>
      <c r="F676" s="4"/>
      <c r="G676" s="5"/>
      <c r="H676" s="5"/>
      <c r="M676" s="5"/>
      <c r="N676" s="5"/>
    </row>
    <row r="677">
      <c r="A677" s="98"/>
      <c r="B677" s="98"/>
      <c r="C677" s="2"/>
      <c r="D677" s="2"/>
      <c r="E677" s="4"/>
      <c r="F677" s="4"/>
      <c r="G677" s="5"/>
      <c r="H677" s="5"/>
      <c r="M677" s="5"/>
      <c r="N677" s="5"/>
    </row>
    <row r="678">
      <c r="A678" s="98"/>
      <c r="B678" s="98"/>
      <c r="C678" s="2"/>
      <c r="D678" s="2"/>
      <c r="E678" s="4"/>
      <c r="F678" s="4"/>
      <c r="G678" s="5"/>
      <c r="H678" s="5"/>
      <c r="M678" s="5"/>
      <c r="N678" s="5"/>
    </row>
    <row r="679">
      <c r="A679" s="98"/>
      <c r="B679" s="98"/>
      <c r="C679" s="2"/>
      <c r="D679" s="2"/>
      <c r="E679" s="4"/>
      <c r="F679" s="4"/>
      <c r="G679" s="5"/>
      <c r="H679" s="5"/>
      <c r="M679" s="5"/>
      <c r="N679" s="5"/>
    </row>
    <row r="680">
      <c r="A680" s="98"/>
      <c r="B680" s="98"/>
      <c r="C680" s="2"/>
      <c r="D680" s="2"/>
      <c r="E680" s="4"/>
      <c r="F680" s="4"/>
      <c r="G680" s="5"/>
      <c r="H680" s="5"/>
      <c r="M680" s="5"/>
      <c r="N680" s="5"/>
    </row>
    <row r="681">
      <c r="A681" s="98"/>
      <c r="B681" s="98"/>
      <c r="C681" s="2"/>
      <c r="D681" s="2"/>
      <c r="E681" s="4"/>
      <c r="F681" s="4"/>
      <c r="G681" s="5"/>
      <c r="H681" s="5"/>
      <c r="M681" s="5"/>
      <c r="N681" s="5"/>
    </row>
    <row r="682">
      <c r="A682" s="98"/>
      <c r="B682" s="98"/>
      <c r="C682" s="2"/>
      <c r="D682" s="2"/>
      <c r="E682" s="4"/>
      <c r="F682" s="4"/>
      <c r="G682" s="5"/>
      <c r="H682" s="5"/>
      <c r="M682" s="5"/>
      <c r="N682" s="5"/>
    </row>
    <row r="683">
      <c r="A683" s="98"/>
      <c r="B683" s="98"/>
      <c r="C683" s="2"/>
      <c r="D683" s="2"/>
      <c r="E683" s="4"/>
      <c r="F683" s="4"/>
      <c r="G683" s="5"/>
      <c r="H683" s="5"/>
      <c r="M683" s="5"/>
      <c r="N683" s="5"/>
    </row>
    <row r="684">
      <c r="A684" s="98"/>
      <c r="B684" s="98"/>
      <c r="C684" s="2"/>
      <c r="D684" s="2"/>
      <c r="E684" s="4"/>
      <c r="F684" s="4"/>
      <c r="G684" s="5"/>
      <c r="H684" s="5"/>
      <c r="M684" s="5"/>
      <c r="N684" s="5"/>
    </row>
    <row r="685">
      <c r="A685" s="98"/>
      <c r="B685" s="98"/>
      <c r="C685" s="2"/>
      <c r="D685" s="2"/>
      <c r="E685" s="4"/>
      <c r="F685" s="4"/>
      <c r="G685" s="5"/>
      <c r="H685" s="5"/>
      <c r="M685" s="5"/>
      <c r="N685" s="5"/>
    </row>
    <row r="686">
      <c r="A686" s="98"/>
      <c r="B686" s="98"/>
      <c r="C686" s="2"/>
      <c r="D686" s="2"/>
      <c r="E686" s="4"/>
      <c r="F686" s="4"/>
      <c r="G686" s="5"/>
      <c r="H686" s="5"/>
      <c r="M686" s="5"/>
      <c r="N686" s="5"/>
    </row>
    <row r="687">
      <c r="A687" s="98"/>
      <c r="B687" s="98"/>
      <c r="C687" s="2"/>
      <c r="D687" s="2"/>
      <c r="E687" s="4"/>
      <c r="F687" s="4"/>
      <c r="G687" s="5"/>
      <c r="H687" s="5"/>
      <c r="M687" s="5"/>
      <c r="N687" s="5"/>
    </row>
    <row r="688">
      <c r="A688" s="98"/>
      <c r="B688" s="98"/>
      <c r="C688" s="2"/>
      <c r="D688" s="2"/>
      <c r="E688" s="4"/>
      <c r="F688" s="4"/>
      <c r="G688" s="5"/>
      <c r="H688" s="5"/>
      <c r="M688" s="5"/>
      <c r="N688" s="5"/>
    </row>
    <row r="689">
      <c r="A689" s="98"/>
      <c r="B689" s="98"/>
      <c r="C689" s="2"/>
      <c r="D689" s="2"/>
      <c r="E689" s="4"/>
      <c r="F689" s="4"/>
      <c r="G689" s="5"/>
      <c r="H689" s="5"/>
      <c r="M689" s="5"/>
      <c r="N689" s="5"/>
    </row>
    <row r="690">
      <c r="A690" s="98"/>
      <c r="B690" s="98"/>
      <c r="C690" s="2"/>
      <c r="D690" s="2"/>
      <c r="E690" s="4"/>
      <c r="F690" s="4"/>
      <c r="G690" s="5"/>
      <c r="H690" s="5"/>
      <c r="M690" s="5"/>
      <c r="N690" s="5"/>
    </row>
    <row r="691">
      <c r="A691" s="98"/>
      <c r="B691" s="98"/>
      <c r="C691" s="2"/>
      <c r="D691" s="2"/>
      <c r="E691" s="4"/>
      <c r="F691" s="4"/>
      <c r="G691" s="5"/>
      <c r="H691" s="5"/>
      <c r="M691" s="5"/>
      <c r="N691" s="5"/>
    </row>
    <row r="692">
      <c r="A692" s="98"/>
      <c r="B692" s="98"/>
      <c r="C692" s="2"/>
      <c r="D692" s="2"/>
      <c r="E692" s="4"/>
      <c r="F692" s="4"/>
      <c r="G692" s="5"/>
      <c r="H692" s="5"/>
      <c r="M692" s="5"/>
      <c r="N692" s="5"/>
    </row>
    <row r="693">
      <c r="A693" s="98"/>
      <c r="B693" s="98"/>
      <c r="C693" s="2"/>
      <c r="D693" s="2"/>
      <c r="E693" s="4"/>
      <c r="F693" s="4"/>
      <c r="G693" s="5"/>
      <c r="H693" s="5"/>
      <c r="M693" s="5"/>
      <c r="N693" s="5"/>
    </row>
    <row r="694">
      <c r="A694" s="98"/>
      <c r="B694" s="98"/>
      <c r="C694" s="2"/>
      <c r="D694" s="2"/>
      <c r="E694" s="4"/>
      <c r="F694" s="4"/>
      <c r="G694" s="5"/>
      <c r="H694" s="5"/>
      <c r="M694" s="5"/>
      <c r="N694" s="5"/>
    </row>
    <row r="695">
      <c r="A695" s="98"/>
      <c r="B695" s="98"/>
      <c r="C695" s="2"/>
      <c r="D695" s="2"/>
      <c r="E695" s="4"/>
      <c r="F695" s="4"/>
      <c r="G695" s="5"/>
      <c r="H695" s="5"/>
      <c r="M695" s="5"/>
      <c r="N695" s="5"/>
    </row>
    <row r="696">
      <c r="A696" s="98"/>
      <c r="B696" s="98"/>
      <c r="C696" s="2"/>
      <c r="D696" s="2"/>
      <c r="E696" s="4"/>
      <c r="F696" s="4"/>
      <c r="G696" s="5"/>
      <c r="H696" s="5"/>
      <c r="M696" s="5"/>
      <c r="N696" s="5"/>
    </row>
    <row r="697">
      <c r="A697" s="98"/>
      <c r="B697" s="98"/>
      <c r="C697" s="2"/>
      <c r="D697" s="2"/>
      <c r="E697" s="4"/>
      <c r="F697" s="4"/>
      <c r="G697" s="5"/>
      <c r="H697" s="5"/>
      <c r="M697" s="5"/>
      <c r="N697" s="5"/>
    </row>
    <row r="698">
      <c r="A698" s="98"/>
      <c r="B698" s="98"/>
      <c r="C698" s="2"/>
      <c r="D698" s="2"/>
      <c r="E698" s="4"/>
      <c r="F698" s="4"/>
      <c r="G698" s="5"/>
      <c r="H698" s="5"/>
      <c r="M698" s="5"/>
      <c r="N698" s="5"/>
    </row>
    <row r="699">
      <c r="A699" s="98"/>
      <c r="B699" s="98"/>
      <c r="C699" s="2"/>
      <c r="D699" s="2"/>
      <c r="E699" s="4"/>
      <c r="F699" s="4"/>
      <c r="G699" s="5"/>
      <c r="H699" s="5"/>
      <c r="M699" s="5"/>
      <c r="N699" s="5"/>
    </row>
    <row r="700">
      <c r="A700" s="98"/>
      <c r="B700" s="98"/>
      <c r="C700" s="2"/>
      <c r="D700" s="2"/>
      <c r="E700" s="4"/>
      <c r="F700" s="4"/>
      <c r="G700" s="5"/>
      <c r="H700" s="5"/>
      <c r="M700" s="5"/>
      <c r="N700" s="5"/>
    </row>
    <row r="701">
      <c r="A701" s="98"/>
      <c r="B701" s="98"/>
      <c r="C701" s="2"/>
      <c r="D701" s="2"/>
      <c r="E701" s="4"/>
      <c r="F701" s="4"/>
      <c r="G701" s="5"/>
      <c r="H701" s="5"/>
      <c r="M701" s="5"/>
      <c r="N701" s="5"/>
    </row>
    <row r="702">
      <c r="A702" s="98"/>
      <c r="B702" s="98"/>
      <c r="C702" s="2"/>
      <c r="D702" s="2"/>
      <c r="E702" s="4"/>
      <c r="F702" s="4"/>
      <c r="G702" s="5"/>
      <c r="H702" s="5"/>
      <c r="M702" s="5"/>
      <c r="N702" s="5"/>
    </row>
    <row r="703">
      <c r="A703" s="98"/>
      <c r="B703" s="98"/>
      <c r="C703" s="2"/>
      <c r="D703" s="2"/>
      <c r="E703" s="4"/>
      <c r="F703" s="4"/>
      <c r="G703" s="5"/>
      <c r="H703" s="5"/>
      <c r="M703" s="5"/>
      <c r="N703" s="5"/>
    </row>
    <row r="704">
      <c r="A704" s="98"/>
      <c r="B704" s="98"/>
      <c r="C704" s="2"/>
      <c r="D704" s="2"/>
      <c r="E704" s="4"/>
      <c r="F704" s="4"/>
      <c r="G704" s="5"/>
      <c r="H704" s="5"/>
      <c r="M704" s="5"/>
      <c r="N704" s="5"/>
    </row>
    <row r="705">
      <c r="A705" s="98"/>
      <c r="B705" s="98"/>
      <c r="C705" s="2"/>
      <c r="D705" s="2"/>
      <c r="E705" s="4"/>
      <c r="F705" s="4"/>
      <c r="G705" s="5"/>
      <c r="H705" s="5"/>
      <c r="M705" s="5"/>
      <c r="N705" s="5"/>
    </row>
    <row r="706">
      <c r="A706" s="98"/>
      <c r="B706" s="98"/>
      <c r="C706" s="2"/>
      <c r="D706" s="2"/>
      <c r="E706" s="4"/>
      <c r="F706" s="4"/>
      <c r="G706" s="5"/>
      <c r="H706" s="5"/>
      <c r="M706" s="5"/>
      <c r="N706" s="5"/>
    </row>
    <row r="707">
      <c r="A707" s="98"/>
      <c r="B707" s="98"/>
      <c r="C707" s="2"/>
      <c r="D707" s="2"/>
      <c r="E707" s="4"/>
      <c r="F707" s="4"/>
      <c r="G707" s="5"/>
      <c r="H707" s="5"/>
      <c r="M707" s="5"/>
      <c r="N707" s="5"/>
    </row>
    <row r="708">
      <c r="A708" s="98"/>
      <c r="B708" s="98"/>
      <c r="C708" s="2"/>
      <c r="D708" s="2"/>
      <c r="E708" s="4"/>
      <c r="F708" s="4"/>
      <c r="G708" s="5"/>
      <c r="H708" s="5"/>
      <c r="M708" s="5"/>
      <c r="N708" s="5"/>
    </row>
    <row r="709">
      <c r="A709" s="98"/>
      <c r="B709" s="98"/>
      <c r="C709" s="2"/>
      <c r="D709" s="2"/>
      <c r="E709" s="4"/>
      <c r="F709" s="4"/>
      <c r="G709" s="5"/>
      <c r="H709" s="5"/>
      <c r="M709" s="5"/>
      <c r="N709" s="5"/>
    </row>
    <row r="710">
      <c r="A710" s="98"/>
      <c r="B710" s="98"/>
      <c r="C710" s="2"/>
      <c r="D710" s="2"/>
      <c r="E710" s="4"/>
      <c r="F710" s="4"/>
      <c r="G710" s="5"/>
      <c r="H710" s="5"/>
      <c r="M710" s="5"/>
      <c r="N710" s="5"/>
    </row>
    <row r="711">
      <c r="A711" s="98"/>
      <c r="B711" s="98"/>
      <c r="C711" s="2"/>
      <c r="D711" s="2"/>
      <c r="E711" s="4"/>
      <c r="F711" s="4"/>
      <c r="G711" s="5"/>
      <c r="H711" s="5"/>
      <c r="M711" s="5"/>
      <c r="N711" s="5"/>
    </row>
    <row r="712">
      <c r="A712" s="98"/>
      <c r="B712" s="98"/>
      <c r="C712" s="2"/>
      <c r="D712" s="2"/>
      <c r="E712" s="4"/>
      <c r="F712" s="4"/>
      <c r="G712" s="5"/>
      <c r="H712" s="5"/>
      <c r="M712" s="5"/>
      <c r="N712" s="5"/>
    </row>
    <row r="713">
      <c r="A713" s="98"/>
      <c r="B713" s="98"/>
      <c r="C713" s="2"/>
      <c r="D713" s="2"/>
      <c r="E713" s="4"/>
      <c r="F713" s="4"/>
      <c r="G713" s="5"/>
      <c r="H713" s="5"/>
      <c r="M713" s="5"/>
      <c r="N713" s="5"/>
    </row>
    <row r="714">
      <c r="A714" s="98"/>
      <c r="B714" s="98"/>
      <c r="C714" s="2"/>
      <c r="D714" s="2"/>
      <c r="E714" s="4"/>
      <c r="F714" s="4"/>
      <c r="G714" s="5"/>
      <c r="H714" s="5"/>
      <c r="M714" s="5"/>
      <c r="N714" s="5"/>
    </row>
    <row r="715">
      <c r="A715" s="98"/>
      <c r="B715" s="98"/>
      <c r="C715" s="2"/>
      <c r="D715" s="2"/>
      <c r="E715" s="4"/>
      <c r="F715" s="4"/>
      <c r="G715" s="5"/>
      <c r="H715" s="5"/>
      <c r="M715" s="5"/>
      <c r="N715" s="5"/>
    </row>
    <row r="716">
      <c r="A716" s="98"/>
      <c r="B716" s="98"/>
      <c r="C716" s="2"/>
      <c r="D716" s="2"/>
      <c r="E716" s="4"/>
      <c r="F716" s="4"/>
      <c r="G716" s="5"/>
      <c r="H716" s="5"/>
      <c r="M716" s="5"/>
      <c r="N716" s="5"/>
    </row>
    <row r="717">
      <c r="A717" s="98"/>
      <c r="B717" s="98"/>
      <c r="C717" s="2"/>
      <c r="D717" s="2"/>
      <c r="E717" s="4"/>
      <c r="F717" s="4"/>
      <c r="G717" s="5"/>
      <c r="H717" s="5"/>
      <c r="M717" s="5"/>
      <c r="N717" s="5"/>
    </row>
    <row r="718">
      <c r="A718" s="98"/>
      <c r="B718" s="98"/>
      <c r="C718" s="2"/>
      <c r="D718" s="2"/>
      <c r="E718" s="4"/>
      <c r="F718" s="4"/>
      <c r="G718" s="5"/>
      <c r="H718" s="5"/>
      <c r="M718" s="5"/>
      <c r="N718" s="5"/>
    </row>
    <row r="719">
      <c r="A719" s="98"/>
      <c r="B719" s="98"/>
      <c r="C719" s="2"/>
      <c r="D719" s="2"/>
      <c r="E719" s="4"/>
      <c r="F719" s="4"/>
      <c r="G719" s="5"/>
      <c r="H719" s="5"/>
      <c r="M719" s="5"/>
      <c r="N719" s="5"/>
    </row>
    <row r="720">
      <c r="A720" s="98"/>
      <c r="B720" s="98"/>
      <c r="C720" s="2"/>
      <c r="D720" s="2"/>
      <c r="E720" s="4"/>
      <c r="F720" s="4"/>
      <c r="G720" s="5"/>
      <c r="H720" s="5"/>
      <c r="M720" s="5"/>
      <c r="N720" s="5"/>
    </row>
    <row r="721">
      <c r="A721" s="98"/>
      <c r="B721" s="98"/>
      <c r="C721" s="2"/>
      <c r="D721" s="2"/>
      <c r="E721" s="4"/>
      <c r="F721" s="4"/>
      <c r="G721" s="5"/>
      <c r="H721" s="5"/>
      <c r="M721" s="5"/>
      <c r="N721" s="5"/>
    </row>
    <row r="722">
      <c r="A722" s="98"/>
      <c r="B722" s="98"/>
      <c r="C722" s="2"/>
      <c r="D722" s="2"/>
      <c r="E722" s="4"/>
      <c r="F722" s="4"/>
      <c r="G722" s="5"/>
      <c r="H722" s="5"/>
      <c r="M722" s="5"/>
      <c r="N722" s="5"/>
    </row>
    <row r="723">
      <c r="A723" s="98"/>
      <c r="B723" s="98"/>
      <c r="C723" s="2"/>
      <c r="D723" s="2"/>
      <c r="E723" s="4"/>
      <c r="F723" s="4"/>
      <c r="G723" s="5"/>
      <c r="H723" s="5"/>
      <c r="M723" s="5"/>
      <c r="N723" s="5"/>
    </row>
    <row r="724">
      <c r="A724" s="98"/>
      <c r="B724" s="98"/>
      <c r="C724" s="2"/>
      <c r="D724" s="2"/>
      <c r="E724" s="4"/>
      <c r="F724" s="4"/>
      <c r="G724" s="5"/>
      <c r="H724" s="5"/>
      <c r="M724" s="5"/>
      <c r="N724" s="5"/>
    </row>
    <row r="725">
      <c r="A725" s="98"/>
      <c r="B725" s="98"/>
      <c r="C725" s="2"/>
      <c r="D725" s="2"/>
      <c r="E725" s="4"/>
      <c r="F725" s="4"/>
      <c r="G725" s="5"/>
      <c r="H725" s="5"/>
      <c r="M725" s="5"/>
      <c r="N725" s="5"/>
    </row>
    <row r="726">
      <c r="A726" s="98"/>
      <c r="B726" s="98"/>
      <c r="C726" s="2"/>
      <c r="D726" s="2"/>
      <c r="E726" s="4"/>
      <c r="F726" s="4"/>
      <c r="G726" s="5"/>
      <c r="H726" s="5"/>
      <c r="M726" s="5"/>
      <c r="N726" s="5"/>
    </row>
    <row r="727">
      <c r="A727" s="98"/>
      <c r="B727" s="98"/>
      <c r="C727" s="2"/>
      <c r="D727" s="2"/>
      <c r="E727" s="4"/>
      <c r="F727" s="4"/>
      <c r="G727" s="5"/>
      <c r="H727" s="5"/>
      <c r="M727" s="5"/>
      <c r="N727" s="5"/>
    </row>
    <row r="728">
      <c r="A728" s="98"/>
      <c r="B728" s="98"/>
      <c r="C728" s="2"/>
      <c r="D728" s="2"/>
      <c r="E728" s="4"/>
      <c r="F728" s="4"/>
      <c r="G728" s="5"/>
      <c r="H728" s="5"/>
      <c r="M728" s="5"/>
      <c r="N728" s="5"/>
    </row>
    <row r="729">
      <c r="A729" s="98"/>
      <c r="B729" s="98"/>
      <c r="C729" s="2"/>
      <c r="D729" s="2"/>
      <c r="E729" s="4"/>
      <c r="F729" s="4"/>
      <c r="G729" s="5"/>
      <c r="H729" s="5"/>
      <c r="M729" s="5"/>
      <c r="N729" s="5"/>
    </row>
    <row r="730">
      <c r="A730" s="98"/>
      <c r="B730" s="98"/>
      <c r="C730" s="2"/>
      <c r="D730" s="2"/>
      <c r="E730" s="4"/>
      <c r="F730" s="4"/>
      <c r="G730" s="5"/>
      <c r="H730" s="5"/>
      <c r="M730" s="5"/>
      <c r="N730" s="5"/>
    </row>
    <row r="731">
      <c r="A731" s="98"/>
      <c r="B731" s="98"/>
      <c r="C731" s="2"/>
      <c r="D731" s="2"/>
      <c r="E731" s="4"/>
      <c r="F731" s="4"/>
      <c r="G731" s="5"/>
      <c r="H731" s="5"/>
      <c r="M731" s="5"/>
      <c r="N731" s="5"/>
    </row>
    <row r="732">
      <c r="A732" s="98"/>
      <c r="B732" s="98"/>
      <c r="C732" s="2"/>
      <c r="D732" s="2"/>
      <c r="E732" s="4"/>
      <c r="F732" s="4"/>
      <c r="G732" s="5"/>
      <c r="H732" s="5"/>
      <c r="M732" s="5"/>
      <c r="N732" s="5"/>
    </row>
    <row r="733">
      <c r="A733" s="98"/>
      <c r="B733" s="98"/>
      <c r="C733" s="2"/>
      <c r="D733" s="2"/>
      <c r="E733" s="4"/>
      <c r="F733" s="4"/>
      <c r="G733" s="5"/>
      <c r="H733" s="5"/>
      <c r="M733" s="5"/>
      <c r="N733" s="5"/>
    </row>
    <row r="734">
      <c r="A734" s="98"/>
      <c r="B734" s="98"/>
      <c r="C734" s="2"/>
      <c r="D734" s="2"/>
      <c r="E734" s="4"/>
      <c r="F734" s="4"/>
      <c r="G734" s="5"/>
      <c r="H734" s="5"/>
      <c r="M734" s="5"/>
      <c r="N734" s="5"/>
    </row>
    <row r="735">
      <c r="A735" s="98"/>
      <c r="B735" s="98"/>
      <c r="C735" s="2"/>
      <c r="D735" s="2"/>
      <c r="E735" s="4"/>
      <c r="F735" s="4"/>
      <c r="G735" s="5"/>
      <c r="H735" s="5"/>
      <c r="M735" s="5"/>
      <c r="N735" s="5"/>
    </row>
    <row r="736">
      <c r="A736" s="98"/>
      <c r="B736" s="98"/>
      <c r="C736" s="2"/>
      <c r="D736" s="2"/>
      <c r="E736" s="4"/>
      <c r="F736" s="4"/>
      <c r="G736" s="5"/>
      <c r="H736" s="5"/>
      <c r="M736" s="5"/>
      <c r="N736" s="5"/>
    </row>
    <row r="737">
      <c r="A737" s="98"/>
      <c r="B737" s="98"/>
      <c r="C737" s="2"/>
      <c r="D737" s="2"/>
      <c r="E737" s="4"/>
      <c r="F737" s="4"/>
      <c r="G737" s="5"/>
      <c r="H737" s="5"/>
      <c r="M737" s="5"/>
      <c r="N737" s="5"/>
    </row>
    <row r="738">
      <c r="A738" s="98"/>
      <c r="B738" s="98"/>
      <c r="C738" s="2"/>
      <c r="D738" s="2"/>
      <c r="E738" s="4"/>
      <c r="F738" s="4"/>
      <c r="G738" s="5"/>
      <c r="H738" s="5"/>
      <c r="M738" s="5"/>
      <c r="N738" s="5"/>
    </row>
    <row r="739">
      <c r="A739" s="98"/>
      <c r="B739" s="98"/>
      <c r="C739" s="2"/>
      <c r="D739" s="2"/>
      <c r="E739" s="4"/>
      <c r="F739" s="4"/>
      <c r="G739" s="5"/>
      <c r="H739" s="5"/>
      <c r="M739" s="5"/>
      <c r="N739" s="5"/>
    </row>
    <row r="740">
      <c r="A740" s="98"/>
      <c r="B740" s="98"/>
      <c r="C740" s="2"/>
      <c r="D740" s="2"/>
      <c r="E740" s="4"/>
      <c r="F740" s="4"/>
      <c r="G740" s="5"/>
      <c r="H740" s="5"/>
      <c r="M740" s="5"/>
      <c r="N740" s="5"/>
    </row>
    <row r="741">
      <c r="A741" s="98"/>
      <c r="B741" s="98"/>
      <c r="C741" s="2"/>
      <c r="D741" s="2"/>
      <c r="E741" s="4"/>
      <c r="F741" s="4"/>
      <c r="G741" s="5"/>
      <c r="H741" s="5"/>
      <c r="M741" s="5"/>
      <c r="N741" s="5"/>
    </row>
    <row r="742">
      <c r="A742" s="98"/>
      <c r="B742" s="98"/>
      <c r="C742" s="2"/>
      <c r="D742" s="2"/>
      <c r="E742" s="4"/>
      <c r="F742" s="4"/>
      <c r="G742" s="5"/>
      <c r="H742" s="5"/>
      <c r="M742" s="5"/>
      <c r="N742" s="5"/>
    </row>
    <row r="743">
      <c r="A743" s="98"/>
      <c r="B743" s="98"/>
      <c r="C743" s="2"/>
      <c r="D743" s="2"/>
      <c r="E743" s="4"/>
      <c r="F743" s="4"/>
      <c r="G743" s="5"/>
      <c r="H743" s="5"/>
      <c r="M743" s="5"/>
      <c r="N743" s="5"/>
    </row>
    <row r="744">
      <c r="A744" s="98"/>
      <c r="B744" s="98"/>
      <c r="C744" s="2"/>
      <c r="D744" s="2"/>
      <c r="E744" s="4"/>
      <c r="F744" s="4"/>
      <c r="G744" s="5"/>
      <c r="H744" s="5"/>
      <c r="M744" s="5"/>
      <c r="N744" s="5"/>
    </row>
    <row r="745">
      <c r="A745" s="98"/>
      <c r="B745" s="98"/>
      <c r="C745" s="2"/>
      <c r="D745" s="2"/>
      <c r="E745" s="4"/>
      <c r="F745" s="4"/>
      <c r="G745" s="5"/>
      <c r="H745" s="5"/>
      <c r="M745" s="5"/>
      <c r="N745" s="5"/>
    </row>
    <row r="746">
      <c r="A746" s="98"/>
      <c r="B746" s="98"/>
      <c r="C746" s="2"/>
      <c r="D746" s="2"/>
      <c r="E746" s="4"/>
      <c r="F746" s="4"/>
      <c r="G746" s="5"/>
      <c r="H746" s="5"/>
      <c r="M746" s="5"/>
      <c r="N746" s="5"/>
    </row>
    <row r="747">
      <c r="A747" s="98"/>
      <c r="B747" s="98"/>
      <c r="C747" s="2"/>
      <c r="D747" s="2"/>
      <c r="E747" s="4"/>
      <c r="F747" s="4"/>
      <c r="G747" s="5"/>
      <c r="H747" s="5"/>
      <c r="M747" s="5"/>
      <c r="N747" s="5"/>
    </row>
    <row r="748">
      <c r="A748" s="98"/>
      <c r="B748" s="98"/>
      <c r="C748" s="2"/>
      <c r="D748" s="2"/>
      <c r="E748" s="4"/>
      <c r="F748" s="4"/>
      <c r="G748" s="5"/>
      <c r="H748" s="5"/>
      <c r="M748" s="5"/>
      <c r="N748" s="5"/>
    </row>
    <row r="749">
      <c r="A749" s="98"/>
      <c r="B749" s="98"/>
      <c r="C749" s="2"/>
      <c r="D749" s="2"/>
      <c r="E749" s="4"/>
      <c r="F749" s="4"/>
      <c r="G749" s="5"/>
      <c r="H749" s="5"/>
      <c r="M749" s="5"/>
      <c r="N749" s="5"/>
    </row>
    <row r="750">
      <c r="A750" s="98"/>
      <c r="B750" s="98"/>
      <c r="C750" s="2"/>
      <c r="D750" s="2"/>
      <c r="E750" s="4"/>
      <c r="F750" s="4"/>
      <c r="G750" s="5"/>
      <c r="H750" s="5"/>
      <c r="M750" s="5"/>
      <c r="N750" s="5"/>
    </row>
    <row r="751">
      <c r="A751" s="98"/>
      <c r="B751" s="98"/>
      <c r="C751" s="2"/>
      <c r="D751" s="2"/>
      <c r="E751" s="4"/>
      <c r="F751" s="4"/>
      <c r="G751" s="5"/>
      <c r="H751" s="5"/>
      <c r="M751" s="5"/>
      <c r="N751" s="5"/>
    </row>
    <row r="752">
      <c r="A752" s="98"/>
      <c r="B752" s="98"/>
      <c r="C752" s="2"/>
      <c r="D752" s="2"/>
      <c r="E752" s="4"/>
      <c r="F752" s="4"/>
      <c r="G752" s="5"/>
      <c r="H752" s="5"/>
      <c r="M752" s="5"/>
      <c r="N752" s="5"/>
    </row>
    <row r="753">
      <c r="A753" s="98"/>
      <c r="B753" s="98"/>
      <c r="C753" s="2"/>
      <c r="D753" s="2"/>
      <c r="E753" s="4"/>
      <c r="F753" s="4"/>
      <c r="G753" s="5"/>
      <c r="H753" s="5"/>
      <c r="M753" s="5"/>
      <c r="N753" s="5"/>
    </row>
    <row r="754">
      <c r="A754" s="98"/>
      <c r="B754" s="98"/>
      <c r="C754" s="2"/>
      <c r="D754" s="2"/>
      <c r="E754" s="4"/>
      <c r="F754" s="4"/>
      <c r="G754" s="5"/>
      <c r="H754" s="5"/>
      <c r="M754" s="5"/>
      <c r="N754" s="5"/>
    </row>
    <row r="755">
      <c r="A755" s="98"/>
      <c r="B755" s="98"/>
      <c r="C755" s="2"/>
      <c r="D755" s="2"/>
      <c r="E755" s="4"/>
      <c r="F755" s="4"/>
      <c r="G755" s="5"/>
      <c r="H755" s="5"/>
      <c r="M755" s="5"/>
      <c r="N755" s="5"/>
    </row>
    <row r="756">
      <c r="A756" s="98"/>
      <c r="B756" s="98"/>
      <c r="C756" s="2"/>
      <c r="D756" s="2"/>
      <c r="E756" s="4"/>
      <c r="F756" s="4"/>
      <c r="G756" s="5"/>
      <c r="H756" s="5"/>
      <c r="M756" s="5"/>
      <c r="N756" s="5"/>
    </row>
    <row r="757">
      <c r="A757" s="98"/>
      <c r="B757" s="98"/>
      <c r="C757" s="2"/>
      <c r="D757" s="2"/>
      <c r="E757" s="4"/>
      <c r="F757" s="4"/>
      <c r="G757" s="5"/>
      <c r="H757" s="5"/>
      <c r="M757" s="5"/>
      <c r="N757" s="5"/>
    </row>
    <row r="758">
      <c r="A758" s="98"/>
      <c r="B758" s="98"/>
      <c r="C758" s="2"/>
      <c r="D758" s="2"/>
      <c r="E758" s="4"/>
      <c r="F758" s="4"/>
      <c r="G758" s="5"/>
      <c r="H758" s="5"/>
      <c r="M758" s="5"/>
      <c r="N758" s="5"/>
    </row>
    <row r="759">
      <c r="A759" s="98"/>
      <c r="B759" s="98"/>
      <c r="C759" s="2"/>
      <c r="D759" s="2"/>
      <c r="E759" s="4"/>
      <c r="F759" s="4"/>
      <c r="G759" s="5"/>
      <c r="H759" s="5"/>
      <c r="M759" s="5"/>
      <c r="N759" s="5"/>
    </row>
    <row r="760">
      <c r="A760" s="98"/>
      <c r="B760" s="98"/>
      <c r="C760" s="2"/>
      <c r="D760" s="2"/>
      <c r="E760" s="4"/>
      <c r="F760" s="4"/>
      <c r="G760" s="5"/>
      <c r="H760" s="5"/>
      <c r="M760" s="5"/>
      <c r="N760" s="5"/>
    </row>
    <row r="761">
      <c r="A761" s="98"/>
      <c r="B761" s="98"/>
      <c r="C761" s="2"/>
      <c r="D761" s="2"/>
      <c r="E761" s="4"/>
      <c r="F761" s="4"/>
      <c r="G761" s="5"/>
      <c r="H761" s="5"/>
      <c r="M761" s="5"/>
      <c r="N761" s="5"/>
    </row>
    <row r="762">
      <c r="A762" s="98"/>
      <c r="B762" s="98"/>
      <c r="C762" s="2"/>
      <c r="D762" s="2"/>
      <c r="E762" s="4"/>
      <c r="F762" s="4"/>
      <c r="G762" s="5"/>
      <c r="H762" s="5"/>
      <c r="M762" s="5"/>
      <c r="N762" s="5"/>
    </row>
    <row r="763">
      <c r="A763" s="98"/>
      <c r="B763" s="98"/>
      <c r="C763" s="2"/>
      <c r="D763" s="2"/>
      <c r="E763" s="4"/>
      <c r="F763" s="4"/>
      <c r="G763" s="5"/>
      <c r="H763" s="5"/>
      <c r="M763" s="5"/>
      <c r="N763" s="5"/>
    </row>
    <row r="764">
      <c r="A764" s="98"/>
      <c r="B764" s="98"/>
      <c r="C764" s="2"/>
      <c r="D764" s="2"/>
      <c r="E764" s="4"/>
      <c r="F764" s="4"/>
      <c r="G764" s="5"/>
      <c r="H764" s="5"/>
      <c r="M764" s="5"/>
      <c r="N764" s="5"/>
    </row>
    <row r="765">
      <c r="A765" s="98"/>
      <c r="B765" s="98"/>
      <c r="C765" s="2"/>
      <c r="D765" s="2"/>
      <c r="E765" s="4"/>
      <c r="F765" s="4"/>
      <c r="G765" s="5"/>
      <c r="H765" s="5"/>
      <c r="M765" s="5"/>
      <c r="N765" s="5"/>
    </row>
    <row r="766">
      <c r="A766" s="98"/>
      <c r="B766" s="98"/>
      <c r="C766" s="2"/>
      <c r="D766" s="2"/>
      <c r="E766" s="4"/>
      <c r="F766" s="4"/>
      <c r="G766" s="5"/>
      <c r="H766" s="5"/>
      <c r="M766" s="5"/>
      <c r="N766" s="5"/>
    </row>
    <row r="767">
      <c r="A767" s="98"/>
      <c r="B767" s="98"/>
      <c r="C767" s="2"/>
      <c r="D767" s="2"/>
      <c r="E767" s="4"/>
      <c r="F767" s="4"/>
      <c r="G767" s="5"/>
      <c r="H767" s="5"/>
      <c r="M767" s="5"/>
      <c r="N767" s="5"/>
    </row>
    <row r="768">
      <c r="A768" s="98"/>
      <c r="B768" s="98"/>
      <c r="C768" s="2"/>
      <c r="D768" s="2"/>
      <c r="E768" s="4"/>
      <c r="F768" s="4"/>
      <c r="G768" s="5"/>
      <c r="H768" s="5"/>
      <c r="M768" s="5"/>
      <c r="N768" s="5"/>
    </row>
    <row r="769">
      <c r="A769" s="98"/>
      <c r="B769" s="98"/>
      <c r="C769" s="2"/>
      <c r="D769" s="2"/>
      <c r="E769" s="4"/>
      <c r="F769" s="4"/>
      <c r="G769" s="5"/>
      <c r="H769" s="5"/>
      <c r="M769" s="5"/>
      <c r="N769" s="5"/>
    </row>
    <row r="770">
      <c r="A770" s="98"/>
      <c r="B770" s="98"/>
      <c r="C770" s="2"/>
      <c r="D770" s="2"/>
      <c r="E770" s="4"/>
      <c r="F770" s="4"/>
      <c r="G770" s="5"/>
      <c r="H770" s="5"/>
      <c r="M770" s="5"/>
      <c r="N770" s="5"/>
    </row>
    <row r="771">
      <c r="A771" s="98"/>
      <c r="B771" s="98"/>
      <c r="C771" s="2"/>
      <c r="D771" s="2"/>
      <c r="E771" s="4"/>
      <c r="F771" s="4"/>
      <c r="G771" s="5"/>
      <c r="H771" s="5"/>
      <c r="M771" s="5"/>
      <c r="N771" s="5"/>
    </row>
    <row r="772">
      <c r="A772" s="98"/>
      <c r="B772" s="98"/>
      <c r="C772" s="2"/>
      <c r="D772" s="2"/>
      <c r="E772" s="4"/>
      <c r="F772" s="4"/>
      <c r="G772" s="5"/>
      <c r="H772" s="5"/>
      <c r="M772" s="5"/>
      <c r="N772" s="5"/>
    </row>
    <row r="773">
      <c r="A773" s="98"/>
      <c r="B773" s="98"/>
      <c r="C773" s="2"/>
      <c r="D773" s="2"/>
      <c r="E773" s="4"/>
      <c r="F773" s="4"/>
      <c r="G773" s="5"/>
      <c r="H773" s="5"/>
      <c r="M773" s="5"/>
      <c r="N773" s="5"/>
    </row>
    <row r="774">
      <c r="A774" s="98"/>
      <c r="B774" s="98"/>
      <c r="C774" s="2"/>
      <c r="D774" s="2"/>
      <c r="E774" s="4"/>
      <c r="F774" s="4"/>
      <c r="G774" s="5"/>
      <c r="H774" s="5"/>
      <c r="M774" s="5"/>
      <c r="N774" s="5"/>
    </row>
    <row r="775">
      <c r="A775" s="98"/>
      <c r="B775" s="98"/>
      <c r="C775" s="2"/>
      <c r="D775" s="2"/>
      <c r="E775" s="4"/>
      <c r="F775" s="4"/>
      <c r="G775" s="5"/>
      <c r="H775" s="5"/>
      <c r="M775" s="5"/>
      <c r="N775" s="5"/>
    </row>
    <row r="776">
      <c r="A776" s="98"/>
      <c r="B776" s="98"/>
      <c r="C776" s="2"/>
      <c r="D776" s="2"/>
      <c r="E776" s="4"/>
      <c r="F776" s="4"/>
      <c r="G776" s="5"/>
      <c r="H776" s="5"/>
      <c r="M776" s="5"/>
      <c r="N776" s="5"/>
    </row>
    <row r="777">
      <c r="A777" s="98"/>
      <c r="B777" s="98"/>
      <c r="C777" s="2"/>
      <c r="D777" s="2"/>
      <c r="E777" s="4"/>
      <c r="F777" s="4"/>
      <c r="G777" s="5"/>
      <c r="H777" s="5"/>
      <c r="M777" s="5"/>
      <c r="N777" s="5"/>
    </row>
    <row r="778">
      <c r="A778" s="98"/>
      <c r="B778" s="98"/>
      <c r="C778" s="2"/>
      <c r="D778" s="2"/>
      <c r="E778" s="4"/>
      <c r="F778" s="4"/>
      <c r="G778" s="5"/>
      <c r="H778" s="5"/>
      <c r="M778" s="5"/>
      <c r="N778" s="5"/>
    </row>
    <row r="779">
      <c r="A779" s="98"/>
      <c r="B779" s="98"/>
      <c r="C779" s="2"/>
      <c r="D779" s="2"/>
      <c r="E779" s="4"/>
      <c r="F779" s="4"/>
      <c r="G779" s="5"/>
      <c r="H779" s="5"/>
      <c r="M779" s="5"/>
      <c r="N779" s="5"/>
    </row>
    <row r="780">
      <c r="A780" s="98"/>
      <c r="B780" s="98"/>
      <c r="C780" s="2"/>
      <c r="D780" s="2"/>
      <c r="E780" s="4"/>
      <c r="F780" s="4"/>
      <c r="G780" s="5"/>
      <c r="H780" s="5"/>
      <c r="M780" s="5"/>
      <c r="N780" s="5"/>
    </row>
    <row r="781">
      <c r="A781" s="98"/>
      <c r="B781" s="98"/>
      <c r="C781" s="2"/>
      <c r="D781" s="2"/>
      <c r="E781" s="4"/>
      <c r="F781" s="4"/>
      <c r="G781" s="5"/>
      <c r="H781" s="5"/>
      <c r="M781" s="5"/>
      <c r="N781" s="5"/>
    </row>
    <row r="782">
      <c r="A782" s="98"/>
      <c r="B782" s="98"/>
      <c r="C782" s="2"/>
      <c r="D782" s="2"/>
      <c r="E782" s="4"/>
      <c r="F782" s="4"/>
      <c r="G782" s="5"/>
      <c r="H782" s="5"/>
      <c r="M782" s="5"/>
      <c r="N782" s="5"/>
    </row>
    <row r="783">
      <c r="A783" s="98"/>
      <c r="B783" s="98"/>
      <c r="C783" s="2"/>
      <c r="D783" s="2"/>
      <c r="E783" s="4"/>
      <c r="F783" s="4"/>
      <c r="G783" s="5"/>
      <c r="H783" s="5"/>
      <c r="M783" s="5"/>
      <c r="N783" s="5"/>
    </row>
    <row r="784">
      <c r="A784" s="98"/>
      <c r="B784" s="98"/>
      <c r="C784" s="2"/>
      <c r="D784" s="2"/>
      <c r="E784" s="4"/>
      <c r="F784" s="4"/>
      <c r="G784" s="5"/>
      <c r="H784" s="5"/>
      <c r="M784" s="5"/>
      <c r="N784" s="5"/>
    </row>
    <row r="785">
      <c r="A785" s="98"/>
      <c r="B785" s="98"/>
      <c r="C785" s="2"/>
      <c r="D785" s="2"/>
      <c r="E785" s="4"/>
      <c r="F785" s="4"/>
      <c r="G785" s="5"/>
      <c r="H785" s="5"/>
      <c r="M785" s="5"/>
      <c r="N785" s="5"/>
    </row>
    <row r="786">
      <c r="A786" s="98"/>
      <c r="B786" s="98"/>
      <c r="C786" s="2"/>
      <c r="D786" s="2"/>
      <c r="E786" s="4"/>
      <c r="F786" s="4"/>
      <c r="G786" s="5"/>
      <c r="H786" s="5"/>
      <c r="M786" s="5"/>
      <c r="N786" s="5"/>
    </row>
    <row r="787">
      <c r="A787" s="98"/>
      <c r="B787" s="98"/>
      <c r="C787" s="2"/>
      <c r="D787" s="2"/>
      <c r="E787" s="4"/>
      <c r="F787" s="4"/>
      <c r="G787" s="5"/>
      <c r="H787" s="5"/>
      <c r="M787" s="5"/>
      <c r="N787" s="5"/>
    </row>
    <row r="788">
      <c r="A788" s="98"/>
      <c r="B788" s="98"/>
      <c r="C788" s="2"/>
      <c r="D788" s="2"/>
      <c r="E788" s="4"/>
      <c r="F788" s="4"/>
      <c r="G788" s="5"/>
      <c r="H788" s="5"/>
      <c r="M788" s="5"/>
      <c r="N788" s="5"/>
    </row>
    <row r="789">
      <c r="A789" s="98"/>
      <c r="B789" s="98"/>
      <c r="C789" s="2"/>
      <c r="D789" s="2"/>
      <c r="E789" s="4"/>
      <c r="F789" s="4"/>
      <c r="G789" s="5"/>
      <c r="H789" s="5"/>
      <c r="M789" s="5"/>
      <c r="N789" s="5"/>
    </row>
    <row r="790">
      <c r="A790" s="98"/>
      <c r="B790" s="98"/>
      <c r="C790" s="2"/>
      <c r="D790" s="2"/>
      <c r="E790" s="4"/>
      <c r="F790" s="4"/>
      <c r="G790" s="5"/>
      <c r="H790" s="5"/>
      <c r="M790" s="5"/>
      <c r="N790" s="5"/>
    </row>
    <row r="791">
      <c r="A791" s="98"/>
      <c r="B791" s="98"/>
      <c r="C791" s="2"/>
      <c r="D791" s="2"/>
      <c r="E791" s="4"/>
      <c r="F791" s="4"/>
      <c r="G791" s="5"/>
      <c r="H791" s="5"/>
      <c r="M791" s="5"/>
      <c r="N791" s="5"/>
    </row>
    <row r="792">
      <c r="A792" s="98"/>
      <c r="B792" s="98"/>
      <c r="C792" s="2"/>
      <c r="D792" s="2"/>
      <c r="E792" s="4"/>
      <c r="F792" s="4"/>
      <c r="G792" s="5"/>
      <c r="H792" s="5"/>
      <c r="M792" s="5"/>
      <c r="N792" s="5"/>
    </row>
    <row r="793">
      <c r="A793" s="98"/>
      <c r="B793" s="98"/>
      <c r="C793" s="2"/>
      <c r="D793" s="2"/>
      <c r="E793" s="4"/>
      <c r="F793" s="4"/>
      <c r="G793" s="5"/>
      <c r="H793" s="5"/>
      <c r="M793" s="5"/>
      <c r="N793" s="5"/>
    </row>
    <row r="794">
      <c r="A794" s="98"/>
      <c r="B794" s="98"/>
      <c r="C794" s="2"/>
      <c r="D794" s="2"/>
      <c r="E794" s="4"/>
      <c r="F794" s="4"/>
      <c r="G794" s="5"/>
      <c r="H794" s="5"/>
      <c r="M794" s="5"/>
      <c r="N794" s="5"/>
    </row>
    <row r="795">
      <c r="A795" s="98"/>
      <c r="B795" s="98"/>
      <c r="C795" s="2"/>
      <c r="D795" s="2"/>
      <c r="E795" s="4"/>
      <c r="F795" s="4"/>
      <c r="G795" s="5"/>
      <c r="H795" s="5"/>
      <c r="M795" s="5"/>
      <c r="N795" s="5"/>
    </row>
    <row r="796">
      <c r="A796" s="98"/>
      <c r="B796" s="98"/>
      <c r="C796" s="2"/>
      <c r="D796" s="2"/>
      <c r="E796" s="4"/>
      <c r="F796" s="4"/>
      <c r="G796" s="5"/>
      <c r="H796" s="5"/>
      <c r="M796" s="5"/>
      <c r="N796" s="5"/>
    </row>
    <row r="797">
      <c r="A797" s="98"/>
      <c r="B797" s="98"/>
      <c r="C797" s="2"/>
      <c r="D797" s="2"/>
      <c r="E797" s="4"/>
      <c r="F797" s="4"/>
      <c r="G797" s="5"/>
      <c r="H797" s="5"/>
      <c r="M797" s="5"/>
      <c r="N797" s="5"/>
    </row>
    <row r="798">
      <c r="A798" s="98"/>
      <c r="B798" s="98"/>
      <c r="C798" s="2"/>
      <c r="D798" s="2"/>
      <c r="E798" s="4"/>
      <c r="F798" s="4"/>
      <c r="G798" s="5"/>
      <c r="H798" s="5"/>
      <c r="M798" s="5"/>
      <c r="N798" s="5"/>
    </row>
    <row r="799">
      <c r="A799" s="98"/>
      <c r="B799" s="98"/>
      <c r="C799" s="2"/>
      <c r="D799" s="2"/>
      <c r="E799" s="4"/>
      <c r="F799" s="4"/>
      <c r="G799" s="5"/>
      <c r="H799" s="5"/>
      <c r="M799" s="5"/>
      <c r="N799" s="5"/>
    </row>
    <row r="800">
      <c r="A800" s="98"/>
      <c r="B800" s="98"/>
      <c r="C800" s="2"/>
      <c r="D800" s="2"/>
      <c r="E800" s="4"/>
      <c r="F800" s="4"/>
      <c r="G800" s="5"/>
      <c r="H800" s="5"/>
      <c r="M800" s="5"/>
      <c r="N800" s="5"/>
    </row>
    <row r="801">
      <c r="A801" s="98"/>
      <c r="B801" s="98"/>
      <c r="C801" s="2"/>
      <c r="D801" s="2"/>
      <c r="E801" s="4"/>
      <c r="F801" s="4"/>
      <c r="G801" s="5"/>
      <c r="H801" s="5"/>
      <c r="M801" s="5"/>
      <c r="N801" s="5"/>
    </row>
    <row r="802">
      <c r="A802" s="98"/>
      <c r="B802" s="98"/>
      <c r="C802" s="2"/>
      <c r="D802" s="2"/>
      <c r="E802" s="4"/>
      <c r="F802" s="4"/>
      <c r="G802" s="5"/>
      <c r="H802" s="5"/>
      <c r="M802" s="5"/>
      <c r="N802" s="5"/>
    </row>
    <row r="803">
      <c r="A803" s="98"/>
      <c r="B803" s="98"/>
      <c r="C803" s="2"/>
      <c r="D803" s="2"/>
      <c r="E803" s="4"/>
      <c r="F803" s="4"/>
      <c r="G803" s="5"/>
      <c r="H803" s="5"/>
      <c r="M803" s="5"/>
      <c r="N803" s="5"/>
    </row>
    <row r="804">
      <c r="A804" s="98"/>
      <c r="B804" s="98"/>
      <c r="C804" s="2"/>
      <c r="D804" s="2"/>
      <c r="E804" s="4"/>
      <c r="F804" s="4"/>
      <c r="G804" s="5"/>
      <c r="H804" s="5"/>
      <c r="M804" s="5"/>
      <c r="N804" s="5"/>
    </row>
    <row r="805">
      <c r="A805" s="98"/>
      <c r="B805" s="98"/>
      <c r="C805" s="2"/>
      <c r="D805" s="2"/>
      <c r="E805" s="4"/>
      <c r="F805" s="4"/>
      <c r="G805" s="5"/>
      <c r="H805" s="5"/>
      <c r="M805" s="5"/>
      <c r="N805" s="5"/>
    </row>
    <row r="806">
      <c r="A806" s="98"/>
      <c r="B806" s="98"/>
      <c r="C806" s="2"/>
      <c r="D806" s="2"/>
      <c r="E806" s="4"/>
      <c r="F806" s="4"/>
      <c r="G806" s="5"/>
      <c r="H806" s="5"/>
      <c r="M806" s="5"/>
      <c r="N806" s="5"/>
    </row>
    <row r="807">
      <c r="A807" s="98"/>
      <c r="B807" s="98"/>
      <c r="C807" s="2"/>
      <c r="D807" s="2"/>
      <c r="E807" s="4"/>
      <c r="F807" s="4"/>
      <c r="G807" s="5"/>
      <c r="H807" s="5"/>
      <c r="M807" s="5"/>
      <c r="N807" s="5"/>
    </row>
    <row r="808">
      <c r="A808" s="98"/>
      <c r="B808" s="98"/>
      <c r="C808" s="2"/>
      <c r="D808" s="2"/>
      <c r="E808" s="4"/>
      <c r="F808" s="4"/>
      <c r="G808" s="5"/>
      <c r="H808" s="5"/>
      <c r="M808" s="5"/>
      <c r="N808" s="5"/>
    </row>
    <row r="809">
      <c r="A809" s="98"/>
      <c r="B809" s="98"/>
      <c r="C809" s="2"/>
      <c r="D809" s="2"/>
      <c r="E809" s="4"/>
      <c r="F809" s="4"/>
      <c r="G809" s="5"/>
      <c r="H809" s="5"/>
      <c r="M809" s="5"/>
      <c r="N809" s="5"/>
    </row>
    <row r="810">
      <c r="A810" s="98"/>
      <c r="B810" s="98"/>
      <c r="C810" s="2"/>
      <c r="D810" s="2"/>
      <c r="E810" s="4"/>
      <c r="F810" s="4"/>
      <c r="G810" s="5"/>
      <c r="H810" s="5"/>
      <c r="M810" s="5"/>
      <c r="N810" s="5"/>
    </row>
    <row r="811">
      <c r="A811" s="98"/>
      <c r="B811" s="98"/>
      <c r="C811" s="2"/>
      <c r="D811" s="2"/>
      <c r="E811" s="4"/>
      <c r="F811" s="4"/>
      <c r="G811" s="5"/>
      <c r="H811" s="5"/>
      <c r="M811" s="5"/>
      <c r="N811" s="5"/>
    </row>
    <row r="812">
      <c r="A812" s="98"/>
      <c r="B812" s="98"/>
      <c r="C812" s="2"/>
      <c r="D812" s="2"/>
      <c r="E812" s="4"/>
      <c r="F812" s="4"/>
      <c r="G812" s="5"/>
      <c r="H812" s="5"/>
      <c r="M812" s="5"/>
      <c r="N812" s="5"/>
    </row>
    <row r="813">
      <c r="A813" s="98"/>
      <c r="B813" s="98"/>
      <c r="C813" s="2"/>
      <c r="D813" s="2"/>
      <c r="E813" s="4"/>
      <c r="F813" s="4"/>
      <c r="G813" s="5"/>
      <c r="H813" s="5"/>
      <c r="M813" s="5"/>
      <c r="N813" s="5"/>
    </row>
    <row r="814">
      <c r="A814" s="98"/>
      <c r="B814" s="98"/>
      <c r="C814" s="2"/>
      <c r="D814" s="2"/>
      <c r="E814" s="4"/>
      <c r="F814" s="4"/>
      <c r="G814" s="5"/>
      <c r="H814" s="5"/>
      <c r="M814" s="5"/>
      <c r="N814" s="5"/>
    </row>
    <row r="815">
      <c r="A815" s="98"/>
      <c r="B815" s="98"/>
      <c r="C815" s="2"/>
      <c r="D815" s="2"/>
      <c r="E815" s="4"/>
      <c r="F815" s="4"/>
      <c r="G815" s="5"/>
      <c r="H815" s="5"/>
      <c r="M815" s="5"/>
      <c r="N815" s="5"/>
    </row>
    <row r="816">
      <c r="A816" s="98"/>
      <c r="B816" s="98"/>
      <c r="C816" s="2"/>
      <c r="D816" s="2"/>
      <c r="E816" s="4"/>
      <c r="F816" s="4"/>
      <c r="G816" s="5"/>
      <c r="H816" s="5"/>
      <c r="M816" s="5"/>
      <c r="N816" s="5"/>
    </row>
    <row r="817">
      <c r="A817" s="98"/>
      <c r="B817" s="98"/>
      <c r="C817" s="2"/>
      <c r="D817" s="2"/>
      <c r="E817" s="4"/>
      <c r="F817" s="4"/>
      <c r="G817" s="5"/>
      <c r="H817" s="5"/>
      <c r="M817" s="5"/>
      <c r="N817" s="5"/>
    </row>
    <row r="818">
      <c r="A818" s="98"/>
      <c r="B818" s="98"/>
      <c r="C818" s="2"/>
      <c r="D818" s="2"/>
      <c r="E818" s="4"/>
      <c r="F818" s="4"/>
      <c r="G818" s="5"/>
      <c r="H818" s="5"/>
      <c r="M818" s="5"/>
      <c r="N818" s="5"/>
    </row>
    <row r="819">
      <c r="A819" s="98"/>
      <c r="B819" s="98"/>
      <c r="C819" s="2"/>
      <c r="D819" s="2"/>
      <c r="E819" s="4"/>
      <c r="F819" s="4"/>
      <c r="G819" s="5"/>
      <c r="H819" s="5"/>
      <c r="M819" s="5"/>
      <c r="N819" s="5"/>
    </row>
    <row r="820">
      <c r="A820" s="98"/>
      <c r="B820" s="98"/>
      <c r="C820" s="2"/>
      <c r="D820" s="2"/>
      <c r="E820" s="4"/>
      <c r="F820" s="4"/>
      <c r="G820" s="5"/>
      <c r="H820" s="5"/>
      <c r="M820" s="5"/>
      <c r="N820" s="5"/>
    </row>
    <row r="821">
      <c r="A821" s="98"/>
      <c r="B821" s="98"/>
      <c r="C821" s="2"/>
      <c r="D821" s="2"/>
      <c r="E821" s="4"/>
      <c r="F821" s="4"/>
      <c r="G821" s="5"/>
      <c r="H821" s="5"/>
      <c r="M821" s="5"/>
      <c r="N821" s="5"/>
    </row>
    <row r="822">
      <c r="A822" s="98"/>
      <c r="B822" s="98"/>
      <c r="C822" s="2"/>
      <c r="D822" s="2"/>
      <c r="E822" s="4"/>
      <c r="F822" s="4"/>
      <c r="G822" s="5"/>
      <c r="H822" s="5"/>
      <c r="M822" s="5"/>
      <c r="N822" s="5"/>
    </row>
    <row r="823">
      <c r="A823" s="98"/>
      <c r="B823" s="98"/>
      <c r="C823" s="2"/>
      <c r="D823" s="2"/>
      <c r="E823" s="4"/>
      <c r="F823" s="4"/>
      <c r="G823" s="5"/>
      <c r="H823" s="5"/>
      <c r="M823" s="5"/>
      <c r="N823" s="5"/>
    </row>
    <row r="824">
      <c r="A824" s="98"/>
      <c r="B824" s="98"/>
      <c r="C824" s="2"/>
      <c r="D824" s="2"/>
      <c r="E824" s="4"/>
      <c r="F824" s="4"/>
      <c r="G824" s="5"/>
      <c r="H824" s="5"/>
      <c r="M824" s="5"/>
      <c r="N824" s="5"/>
    </row>
    <row r="825">
      <c r="A825" s="98"/>
      <c r="B825" s="98"/>
      <c r="C825" s="2"/>
      <c r="D825" s="2"/>
      <c r="E825" s="4"/>
      <c r="F825" s="4"/>
      <c r="G825" s="5"/>
      <c r="H825" s="5"/>
      <c r="M825" s="5"/>
      <c r="N825" s="5"/>
    </row>
    <row r="826">
      <c r="A826" s="98"/>
      <c r="B826" s="98"/>
      <c r="C826" s="2"/>
      <c r="D826" s="2"/>
      <c r="E826" s="4"/>
      <c r="F826" s="4"/>
      <c r="G826" s="5"/>
      <c r="H826" s="5"/>
      <c r="M826" s="5"/>
      <c r="N826" s="5"/>
    </row>
    <row r="827">
      <c r="A827" s="98"/>
      <c r="B827" s="98"/>
      <c r="C827" s="2"/>
      <c r="D827" s="2"/>
      <c r="E827" s="4"/>
      <c r="F827" s="4"/>
      <c r="G827" s="5"/>
      <c r="H827" s="5"/>
      <c r="M827" s="5"/>
      <c r="N827" s="5"/>
    </row>
    <row r="828">
      <c r="A828" s="98"/>
      <c r="B828" s="98"/>
      <c r="C828" s="2"/>
      <c r="D828" s="2"/>
      <c r="E828" s="4"/>
      <c r="F828" s="4"/>
      <c r="G828" s="5"/>
      <c r="H828" s="5"/>
      <c r="M828" s="5"/>
      <c r="N828" s="5"/>
    </row>
    <row r="829">
      <c r="A829" s="98"/>
      <c r="B829" s="98"/>
      <c r="C829" s="2"/>
      <c r="D829" s="2"/>
      <c r="E829" s="4"/>
      <c r="F829" s="4"/>
      <c r="G829" s="5"/>
      <c r="H829" s="5"/>
      <c r="M829" s="5"/>
      <c r="N829" s="5"/>
    </row>
    <row r="830">
      <c r="A830" s="98"/>
      <c r="B830" s="98"/>
      <c r="C830" s="2"/>
      <c r="D830" s="2"/>
      <c r="E830" s="4"/>
      <c r="F830" s="4"/>
      <c r="G830" s="5"/>
      <c r="H830" s="5"/>
      <c r="M830" s="5"/>
      <c r="N830" s="5"/>
    </row>
    <row r="831">
      <c r="A831" s="98"/>
      <c r="B831" s="98"/>
      <c r="C831" s="2"/>
      <c r="D831" s="2"/>
      <c r="E831" s="4"/>
      <c r="F831" s="4"/>
      <c r="G831" s="5"/>
      <c r="H831" s="5"/>
      <c r="M831" s="5"/>
      <c r="N831" s="5"/>
    </row>
    <row r="832">
      <c r="A832" s="98"/>
      <c r="B832" s="98"/>
      <c r="C832" s="2"/>
      <c r="D832" s="2"/>
      <c r="E832" s="4"/>
      <c r="F832" s="4"/>
      <c r="G832" s="5"/>
      <c r="H832" s="5"/>
      <c r="M832" s="5"/>
      <c r="N832" s="5"/>
    </row>
    <row r="833">
      <c r="A833" s="98"/>
      <c r="B833" s="98"/>
      <c r="C833" s="2"/>
      <c r="D833" s="2"/>
      <c r="E833" s="4"/>
      <c r="F833" s="4"/>
      <c r="G833" s="5"/>
      <c r="H833" s="5"/>
      <c r="M833" s="5"/>
      <c r="N833" s="5"/>
    </row>
    <row r="834">
      <c r="A834" s="98"/>
      <c r="B834" s="98"/>
      <c r="C834" s="2"/>
      <c r="D834" s="2"/>
      <c r="E834" s="4"/>
      <c r="F834" s="4"/>
      <c r="G834" s="5"/>
      <c r="H834" s="5"/>
      <c r="M834" s="5"/>
      <c r="N834" s="5"/>
    </row>
    <row r="835">
      <c r="A835" s="98"/>
      <c r="B835" s="98"/>
      <c r="C835" s="2"/>
      <c r="D835" s="2"/>
      <c r="E835" s="4"/>
      <c r="F835" s="4"/>
      <c r="G835" s="5"/>
      <c r="H835" s="5"/>
      <c r="M835" s="5"/>
      <c r="N835" s="5"/>
    </row>
    <row r="836">
      <c r="A836" s="98"/>
      <c r="B836" s="98"/>
      <c r="C836" s="2"/>
      <c r="D836" s="2"/>
      <c r="E836" s="4"/>
      <c r="F836" s="4"/>
      <c r="G836" s="5"/>
      <c r="H836" s="5"/>
      <c r="M836" s="5"/>
      <c r="N836" s="5"/>
    </row>
    <row r="837">
      <c r="A837" s="98"/>
      <c r="B837" s="98"/>
      <c r="C837" s="2"/>
      <c r="D837" s="2"/>
      <c r="E837" s="4"/>
      <c r="F837" s="4"/>
      <c r="G837" s="5"/>
      <c r="H837" s="5"/>
      <c r="M837" s="5"/>
      <c r="N837" s="5"/>
    </row>
    <row r="838">
      <c r="A838" s="98"/>
      <c r="B838" s="98"/>
      <c r="C838" s="2"/>
      <c r="D838" s="2"/>
      <c r="E838" s="4"/>
      <c r="F838" s="4"/>
      <c r="G838" s="5"/>
      <c r="H838" s="5"/>
      <c r="M838" s="5"/>
      <c r="N838" s="5"/>
    </row>
    <row r="839">
      <c r="A839" s="98"/>
      <c r="B839" s="98"/>
      <c r="C839" s="2"/>
      <c r="D839" s="2"/>
      <c r="E839" s="4"/>
      <c r="F839" s="4"/>
      <c r="G839" s="5"/>
      <c r="H839" s="5"/>
      <c r="M839" s="5"/>
      <c r="N839" s="5"/>
    </row>
    <row r="840">
      <c r="A840" s="98"/>
      <c r="B840" s="98"/>
      <c r="C840" s="2"/>
      <c r="D840" s="2"/>
      <c r="E840" s="4"/>
      <c r="F840" s="4"/>
      <c r="G840" s="5"/>
      <c r="H840" s="5"/>
      <c r="M840" s="5"/>
      <c r="N840" s="5"/>
    </row>
    <row r="841">
      <c r="A841" s="98"/>
      <c r="B841" s="98"/>
      <c r="C841" s="2"/>
      <c r="D841" s="2"/>
      <c r="E841" s="4"/>
      <c r="F841" s="4"/>
      <c r="G841" s="5"/>
      <c r="H841" s="5"/>
      <c r="M841" s="5"/>
      <c r="N841" s="5"/>
    </row>
    <row r="842">
      <c r="A842" s="98"/>
      <c r="B842" s="98"/>
      <c r="C842" s="2"/>
      <c r="D842" s="2"/>
      <c r="E842" s="4"/>
      <c r="F842" s="4"/>
      <c r="G842" s="5"/>
      <c r="H842" s="5"/>
      <c r="M842" s="5"/>
      <c r="N842" s="5"/>
    </row>
    <row r="843">
      <c r="A843" s="98"/>
      <c r="B843" s="98"/>
      <c r="C843" s="2"/>
      <c r="D843" s="2"/>
      <c r="E843" s="4"/>
      <c r="F843" s="4"/>
      <c r="G843" s="5"/>
      <c r="H843" s="5"/>
      <c r="M843" s="5"/>
      <c r="N843" s="5"/>
    </row>
    <row r="844">
      <c r="A844" s="98"/>
      <c r="B844" s="98"/>
      <c r="C844" s="2"/>
      <c r="D844" s="2"/>
      <c r="E844" s="4"/>
      <c r="F844" s="4"/>
      <c r="G844" s="5"/>
      <c r="H844" s="5"/>
      <c r="M844" s="5"/>
      <c r="N844" s="5"/>
    </row>
    <row r="845">
      <c r="A845" s="98"/>
      <c r="B845" s="98"/>
      <c r="C845" s="2"/>
      <c r="D845" s="2"/>
      <c r="E845" s="4"/>
      <c r="F845" s="4"/>
      <c r="G845" s="5"/>
      <c r="H845" s="5"/>
      <c r="M845" s="5"/>
      <c r="N845" s="5"/>
    </row>
    <row r="846">
      <c r="A846" s="98"/>
      <c r="B846" s="98"/>
      <c r="C846" s="2"/>
      <c r="D846" s="2"/>
      <c r="E846" s="4"/>
      <c r="F846" s="4"/>
      <c r="G846" s="5"/>
      <c r="H846" s="5"/>
      <c r="M846" s="5"/>
      <c r="N846" s="5"/>
    </row>
    <row r="847">
      <c r="A847" s="98"/>
      <c r="B847" s="98"/>
      <c r="C847" s="2"/>
      <c r="D847" s="2"/>
      <c r="E847" s="4"/>
      <c r="F847" s="4"/>
      <c r="G847" s="5"/>
      <c r="H847" s="5"/>
      <c r="M847" s="5"/>
      <c r="N847" s="5"/>
    </row>
    <row r="848">
      <c r="A848" s="98"/>
      <c r="B848" s="98"/>
      <c r="C848" s="2"/>
      <c r="D848" s="2"/>
      <c r="E848" s="4"/>
      <c r="F848" s="4"/>
      <c r="G848" s="5"/>
      <c r="H848" s="5"/>
      <c r="M848" s="5"/>
      <c r="N848" s="5"/>
    </row>
    <row r="849">
      <c r="A849" s="98"/>
      <c r="B849" s="98"/>
      <c r="C849" s="2"/>
      <c r="D849" s="2"/>
      <c r="E849" s="4"/>
      <c r="F849" s="4"/>
      <c r="G849" s="5"/>
      <c r="H849" s="5"/>
      <c r="M849" s="5"/>
      <c r="N849" s="5"/>
    </row>
    <row r="850">
      <c r="A850" s="98"/>
      <c r="B850" s="98"/>
      <c r="C850" s="2"/>
      <c r="D850" s="2"/>
      <c r="E850" s="4"/>
      <c r="F850" s="4"/>
      <c r="G850" s="5"/>
      <c r="H850" s="5"/>
      <c r="M850" s="5"/>
      <c r="N850" s="5"/>
    </row>
    <row r="851">
      <c r="A851" s="98"/>
      <c r="B851" s="98"/>
      <c r="C851" s="2"/>
      <c r="D851" s="2"/>
      <c r="E851" s="4"/>
      <c r="F851" s="4"/>
      <c r="G851" s="5"/>
      <c r="H851" s="5"/>
      <c r="M851" s="5"/>
      <c r="N851" s="5"/>
    </row>
    <row r="852">
      <c r="A852" s="98"/>
      <c r="B852" s="98"/>
      <c r="C852" s="2"/>
      <c r="D852" s="2"/>
      <c r="E852" s="4"/>
      <c r="F852" s="4"/>
      <c r="G852" s="5"/>
      <c r="H852" s="5"/>
      <c r="M852" s="5"/>
      <c r="N852" s="5"/>
    </row>
    <row r="853">
      <c r="A853" s="98"/>
      <c r="B853" s="98"/>
      <c r="C853" s="2"/>
      <c r="D853" s="2"/>
      <c r="E853" s="4"/>
      <c r="F853" s="4"/>
      <c r="G853" s="5"/>
      <c r="H853" s="5"/>
      <c r="M853" s="5"/>
      <c r="N853" s="5"/>
    </row>
    <row r="854">
      <c r="A854" s="98"/>
      <c r="B854" s="98"/>
      <c r="C854" s="2"/>
      <c r="D854" s="2"/>
      <c r="E854" s="4"/>
      <c r="F854" s="4"/>
      <c r="G854" s="5"/>
      <c r="H854" s="5"/>
      <c r="M854" s="5"/>
      <c r="N854" s="5"/>
    </row>
    <row r="855">
      <c r="A855" s="98"/>
      <c r="B855" s="98"/>
      <c r="C855" s="2"/>
      <c r="D855" s="2"/>
      <c r="E855" s="4"/>
      <c r="F855" s="4"/>
      <c r="G855" s="5"/>
      <c r="H855" s="5"/>
      <c r="M855" s="5"/>
      <c r="N855" s="5"/>
    </row>
    <row r="856">
      <c r="A856" s="98"/>
      <c r="B856" s="98"/>
      <c r="C856" s="2"/>
      <c r="D856" s="2"/>
      <c r="E856" s="4"/>
      <c r="F856" s="4"/>
      <c r="G856" s="5"/>
      <c r="H856" s="5"/>
      <c r="M856" s="5"/>
      <c r="N856" s="5"/>
    </row>
    <row r="857">
      <c r="A857" s="98"/>
      <c r="B857" s="98"/>
      <c r="C857" s="2"/>
      <c r="D857" s="2"/>
      <c r="E857" s="4"/>
      <c r="F857" s="4"/>
      <c r="G857" s="5"/>
      <c r="H857" s="5"/>
      <c r="M857" s="5"/>
      <c r="N857" s="5"/>
    </row>
    <row r="858">
      <c r="A858" s="98"/>
      <c r="B858" s="98"/>
      <c r="C858" s="2"/>
      <c r="D858" s="2"/>
      <c r="E858" s="4"/>
      <c r="F858" s="4"/>
      <c r="G858" s="5"/>
      <c r="H858" s="5"/>
      <c r="M858" s="5"/>
      <c r="N858" s="5"/>
    </row>
    <row r="859">
      <c r="A859" s="98"/>
      <c r="B859" s="98"/>
      <c r="C859" s="2"/>
      <c r="D859" s="2"/>
      <c r="E859" s="4"/>
      <c r="F859" s="4"/>
      <c r="G859" s="5"/>
      <c r="H859" s="5"/>
      <c r="M859" s="5"/>
      <c r="N859" s="5"/>
    </row>
    <row r="860">
      <c r="A860" s="98"/>
      <c r="B860" s="98"/>
      <c r="C860" s="2"/>
      <c r="D860" s="2"/>
      <c r="E860" s="4"/>
      <c r="F860" s="4"/>
      <c r="G860" s="5"/>
      <c r="H860" s="5"/>
      <c r="M860" s="5"/>
      <c r="N860" s="5"/>
    </row>
    <row r="861">
      <c r="A861" s="98"/>
      <c r="B861" s="98"/>
      <c r="C861" s="2"/>
      <c r="D861" s="2"/>
      <c r="E861" s="4"/>
      <c r="F861" s="4"/>
      <c r="G861" s="5"/>
      <c r="H861" s="5"/>
      <c r="M861" s="5"/>
      <c r="N861" s="5"/>
    </row>
    <row r="862">
      <c r="A862" s="98"/>
      <c r="B862" s="98"/>
      <c r="C862" s="2"/>
      <c r="D862" s="2"/>
      <c r="E862" s="4"/>
      <c r="F862" s="4"/>
      <c r="G862" s="5"/>
      <c r="H862" s="5"/>
      <c r="M862" s="5"/>
      <c r="N862" s="5"/>
    </row>
    <row r="863">
      <c r="A863" s="98"/>
      <c r="B863" s="98"/>
      <c r="C863" s="2"/>
      <c r="D863" s="2"/>
      <c r="E863" s="4"/>
      <c r="F863" s="4"/>
      <c r="G863" s="5"/>
      <c r="H863" s="5"/>
      <c r="M863" s="5"/>
      <c r="N863" s="5"/>
    </row>
    <row r="864">
      <c r="A864" s="98"/>
      <c r="B864" s="98"/>
      <c r="C864" s="2"/>
      <c r="D864" s="2"/>
      <c r="E864" s="4"/>
      <c r="F864" s="4"/>
      <c r="G864" s="5"/>
      <c r="H864" s="5"/>
      <c r="M864" s="5"/>
      <c r="N864" s="5"/>
    </row>
    <row r="865">
      <c r="A865" s="98"/>
      <c r="B865" s="98"/>
      <c r="C865" s="2"/>
      <c r="D865" s="2"/>
      <c r="E865" s="4"/>
      <c r="F865" s="4"/>
      <c r="G865" s="5"/>
      <c r="H865" s="5"/>
      <c r="M865" s="5"/>
      <c r="N865" s="5"/>
    </row>
    <row r="866">
      <c r="A866" s="98"/>
      <c r="B866" s="98"/>
      <c r="C866" s="2"/>
      <c r="D866" s="2"/>
      <c r="E866" s="4"/>
      <c r="F866" s="4"/>
      <c r="G866" s="5"/>
      <c r="H866" s="5"/>
      <c r="M866" s="5"/>
      <c r="N866" s="5"/>
    </row>
    <row r="867">
      <c r="A867" s="98"/>
      <c r="B867" s="98"/>
      <c r="C867" s="2"/>
      <c r="D867" s="2"/>
      <c r="E867" s="4"/>
      <c r="F867" s="4"/>
      <c r="G867" s="5"/>
      <c r="H867" s="5"/>
      <c r="M867" s="5"/>
      <c r="N867" s="5"/>
    </row>
    <row r="868">
      <c r="A868" s="98"/>
      <c r="B868" s="98"/>
      <c r="C868" s="2"/>
      <c r="D868" s="2"/>
      <c r="E868" s="4"/>
      <c r="F868" s="4"/>
      <c r="G868" s="5"/>
      <c r="H868" s="5"/>
      <c r="M868" s="5"/>
      <c r="N868" s="5"/>
    </row>
    <row r="869">
      <c r="A869" s="98"/>
      <c r="B869" s="98"/>
      <c r="C869" s="2"/>
      <c r="D869" s="2"/>
      <c r="E869" s="4"/>
      <c r="F869" s="4"/>
      <c r="G869" s="5"/>
      <c r="H869" s="5"/>
      <c r="M869" s="5"/>
      <c r="N869" s="5"/>
    </row>
    <row r="870">
      <c r="A870" s="98"/>
      <c r="B870" s="98"/>
      <c r="C870" s="2"/>
      <c r="D870" s="2"/>
      <c r="E870" s="4"/>
      <c r="F870" s="4"/>
      <c r="G870" s="5"/>
      <c r="H870" s="5"/>
      <c r="M870" s="5"/>
      <c r="N870" s="5"/>
    </row>
    <row r="871">
      <c r="A871" s="98"/>
      <c r="B871" s="98"/>
      <c r="C871" s="2"/>
      <c r="D871" s="2"/>
      <c r="E871" s="4"/>
      <c r="F871" s="4"/>
      <c r="G871" s="5"/>
      <c r="H871" s="5"/>
      <c r="M871" s="5"/>
      <c r="N871" s="5"/>
    </row>
    <row r="872">
      <c r="A872" s="98"/>
      <c r="B872" s="98"/>
      <c r="C872" s="2"/>
      <c r="D872" s="2"/>
      <c r="E872" s="4"/>
      <c r="F872" s="4"/>
      <c r="G872" s="5"/>
      <c r="H872" s="5"/>
      <c r="M872" s="5"/>
      <c r="N872" s="5"/>
    </row>
    <row r="873">
      <c r="A873" s="98"/>
      <c r="B873" s="98"/>
      <c r="C873" s="2"/>
      <c r="D873" s="2"/>
      <c r="E873" s="4"/>
      <c r="F873" s="4"/>
      <c r="G873" s="5"/>
      <c r="H873" s="5"/>
      <c r="M873" s="5"/>
      <c r="N873" s="5"/>
    </row>
    <row r="874">
      <c r="A874" s="98"/>
      <c r="B874" s="98"/>
      <c r="C874" s="2"/>
      <c r="D874" s="2"/>
      <c r="E874" s="4"/>
      <c r="F874" s="4"/>
      <c r="G874" s="5"/>
      <c r="H874" s="5"/>
      <c r="M874" s="5"/>
      <c r="N874" s="5"/>
    </row>
    <row r="875">
      <c r="A875" s="98"/>
      <c r="B875" s="98"/>
      <c r="C875" s="2"/>
      <c r="D875" s="2"/>
      <c r="E875" s="4"/>
      <c r="F875" s="4"/>
      <c r="G875" s="5"/>
      <c r="H875" s="5"/>
      <c r="M875" s="5"/>
      <c r="N875" s="5"/>
    </row>
    <row r="876">
      <c r="A876" s="98"/>
      <c r="B876" s="98"/>
      <c r="C876" s="2"/>
      <c r="D876" s="2"/>
      <c r="E876" s="4"/>
      <c r="F876" s="4"/>
      <c r="G876" s="5"/>
      <c r="H876" s="5"/>
      <c r="M876" s="5"/>
      <c r="N876" s="5"/>
    </row>
    <row r="877">
      <c r="A877" s="98"/>
      <c r="B877" s="98"/>
      <c r="C877" s="2"/>
      <c r="D877" s="2"/>
      <c r="E877" s="4"/>
      <c r="F877" s="4"/>
      <c r="G877" s="5"/>
      <c r="H877" s="5"/>
      <c r="M877" s="5"/>
      <c r="N877" s="5"/>
    </row>
    <row r="878">
      <c r="A878" s="98"/>
      <c r="B878" s="98"/>
      <c r="C878" s="2"/>
      <c r="D878" s="2"/>
      <c r="E878" s="4"/>
      <c r="F878" s="4"/>
      <c r="G878" s="5"/>
      <c r="H878" s="5"/>
      <c r="M878" s="5"/>
      <c r="N878" s="5"/>
    </row>
    <row r="879">
      <c r="A879" s="98"/>
      <c r="B879" s="98"/>
      <c r="C879" s="2"/>
      <c r="D879" s="2"/>
      <c r="E879" s="4"/>
      <c r="F879" s="4"/>
      <c r="G879" s="5"/>
      <c r="H879" s="5"/>
      <c r="M879" s="5"/>
      <c r="N879" s="5"/>
    </row>
    <row r="880">
      <c r="A880" s="98"/>
      <c r="B880" s="98"/>
      <c r="C880" s="2"/>
      <c r="D880" s="2"/>
      <c r="E880" s="4"/>
      <c r="F880" s="4"/>
      <c r="G880" s="5"/>
      <c r="H880" s="5"/>
      <c r="M880" s="5"/>
      <c r="N880" s="5"/>
    </row>
    <row r="881">
      <c r="A881" s="98"/>
      <c r="B881" s="98"/>
      <c r="C881" s="2"/>
      <c r="D881" s="2"/>
      <c r="E881" s="4"/>
      <c r="F881" s="4"/>
      <c r="G881" s="5"/>
      <c r="H881" s="5"/>
      <c r="M881" s="5"/>
      <c r="N881" s="5"/>
    </row>
    <row r="882">
      <c r="A882" s="98"/>
      <c r="B882" s="98"/>
      <c r="C882" s="2"/>
      <c r="D882" s="2"/>
      <c r="E882" s="4"/>
      <c r="F882" s="4"/>
      <c r="G882" s="5"/>
      <c r="H882" s="5"/>
      <c r="M882" s="5"/>
      <c r="N882" s="5"/>
    </row>
    <row r="883">
      <c r="A883" s="98"/>
      <c r="B883" s="98"/>
      <c r="C883" s="2"/>
      <c r="D883" s="2"/>
      <c r="E883" s="4"/>
      <c r="F883" s="4"/>
      <c r="G883" s="5"/>
      <c r="H883" s="5"/>
      <c r="M883" s="5"/>
      <c r="N883" s="5"/>
    </row>
    <row r="884">
      <c r="A884" s="98"/>
      <c r="B884" s="98"/>
      <c r="C884" s="2"/>
      <c r="D884" s="2"/>
      <c r="E884" s="4"/>
      <c r="F884" s="4"/>
      <c r="G884" s="5"/>
      <c r="H884" s="5"/>
      <c r="M884" s="5"/>
      <c r="N884" s="5"/>
    </row>
    <row r="885">
      <c r="A885" s="98"/>
      <c r="B885" s="98"/>
      <c r="C885" s="2"/>
      <c r="D885" s="2"/>
      <c r="E885" s="4"/>
      <c r="F885" s="4"/>
      <c r="G885" s="5"/>
      <c r="H885" s="5"/>
      <c r="M885" s="5"/>
      <c r="N885" s="5"/>
    </row>
    <row r="886">
      <c r="A886" s="98"/>
      <c r="B886" s="98"/>
      <c r="C886" s="2"/>
      <c r="D886" s="2"/>
      <c r="E886" s="4"/>
      <c r="F886" s="4"/>
      <c r="G886" s="5"/>
      <c r="H886" s="5"/>
      <c r="M886" s="5"/>
      <c r="N886" s="5"/>
    </row>
    <row r="887">
      <c r="A887" s="98"/>
      <c r="B887" s="98"/>
      <c r="C887" s="2"/>
      <c r="D887" s="2"/>
      <c r="E887" s="4"/>
      <c r="F887" s="4"/>
      <c r="G887" s="5"/>
      <c r="H887" s="5"/>
      <c r="M887" s="5"/>
      <c r="N887" s="5"/>
    </row>
    <row r="888">
      <c r="A888" s="98"/>
      <c r="B888" s="98"/>
      <c r="C888" s="2"/>
      <c r="D888" s="2"/>
      <c r="E888" s="4"/>
      <c r="F888" s="4"/>
      <c r="G888" s="5"/>
      <c r="H888" s="5"/>
      <c r="M888" s="5"/>
      <c r="N888" s="5"/>
    </row>
    <row r="889">
      <c r="A889" s="98"/>
      <c r="B889" s="98"/>
      <c r="C889" s="2"/>
      <c r="D889" s="2"/>
      <c r="E889" s="4"/>
      <c r="F889" s="4"/>
      <c r="G889" s="5"/>
      <c r="H889" s="5"/>
      <c r="M889" s="5"/>
      <c r="N889" s="5"/>
    </row>
    <row r="890">
      <c r="A890" s="98"/>
      <c r="B890" s="98"/>
      <c r="C890" s="2"/>
      <c r="D890" s="2"/>
      <c r="E890" s="4"/>
      <c r="F890" s="4"/>
      <c r="G890" s="5"/>
      <c r="H890" s="5"/>
      <c r="M890" s="5"/>
      <c r="N890" s="5"/>
    </row>
    <row r="891">
      <c r="A891" s="98"/>
      <c r="B891" s="98"/>
      <c r="C891" s="2"/>
      <c r="D891" s="2"/>
      <c r="E891" s="4"/>
      <c r="F891" s="4"/>
      <c r="G891" s="5"/>
      <c r="H891" s="5"/>
      <c r="M891" s="5"/>
      <c r="N891" s="5"/>
    </row>
    <row r="892">
      <c r="A892" s="98"/>
      <c r="B892" s="98"/>
      <c r="C892" s="2"/>
      <c r="D892" s="2"/>
      <c r="E892" s="4"/>
      <c r="F892" s="4"/>
      <c r="G892" s="5"/>
      <c r="H892" s="5"/>
      <c r="M892" s="5"/>
      <c r="N892" s="5"/>
    </row>
    <row r="893">
      <c r="A893" s="98"/>
      <c r="B893" s="98"/>
      <c r="C893" s="2"/>
      <c r="D893" s="2"/>
      <c r="E893" s="4"/>
      <c r="F893" s="4"/>
      <c r="G893" s="5"/>
      <c r="H893" s="5"/>
      <c r="M893" s="5"/>
      <c r="N893" s="5"/>
    </row>
    <row r="894">
      <c r="A894" s="98"/>
      <c r="B894" s="98"/>
      <c r="C894" s="2"/>
      <c r="D894" s="2"/>
      <c r="E894" s="4"/>
      <c r="F894" s="4"/>
      <c r="G894" s="5"/>
      <c r="H894" s="5"/>
      <c r="M894" s="5"/>
      <c r="N894" s="5"/>
    </row>
    <row r="895">
      <c r="A895" s="98"/>
      <c r="B895" s="98"/>
      <c r="C895" s="2"/>
      <c r="D895" s="2"/>
      <c r="E895" s="4"/>
      <c r="F895" s="4"/>
      <c r="G895" s="5"/>
      <c r="H895" s="5"/>
      <c r="M895" s="5"/>
      <c r="N895" s="5"/>
    </row>
    <row r="896">
      <c r="A896" s="98"/>
      <c r="B896" s="98"/>
      <c r="C896" s="2"/>
      <c r="D896" s="2"/>
      <c r="E896" s="4"/>
      <c r="F896" s="4"/>
      <c r="G896" s="5"/>
      <c r="H896" s="5"/>
      <c r="M896" s="5"/>
      <c r="N896" s="5"/>
    </row>
    <row r="897">
      <c r="A897" s="98"/>
      <c r="B897" s="98"/>
      <c r="C897" s="2"/>
      <c r="D897" s="2"/>
      <c r="E897" s="4"/>
      <c r="F897" s="4"/>
      <c r="G897" s="5"/>
      <c r="H897" s="5"/>
      <c r="M897" s="5"/>
      <c r="N897" s="5"/>
    </row>
    <row r="898">
      <c r="A898" s="98"/>
      <c r="B898" s="98"/>
      <c r="C898" s="2"/>
      <c r="D898" s="2"/>
      <c r="E898" s="4"/>
      <c r="F898" s="4"/>
      <c r="G898" s="5"/>
      <c r="H898" s="5"/>
      <c r="M898" s="5"/>
      <c r="N898" s="5"/>
    </row>
    <row r="899">
      <c r="A899" s="98"/>
      <c r="B899" s="98"/>
      <c r="C899" s="2"/>
      <c r="D899" s="2"/>
      <c r="E899" s="4"/>
      <c r="F899" s="4"/>
      <c r="G899" s="5"/>
      <c r="H899" s="5"/>
      <c r="M899" s="5"/>
      <c r="N899" s="5"/>
    </row>
    <row r="900">
      <c r="A900" s="98"/>
      <c r="B900" s="98"/>
      <c r="C900" s="2"/>
      <c r="D900" s="2"/>
      <c r="E900" s="4"/>
      <c r="F900" s="4"/>
      <c r="G900" s="5"/>
      <c r="H900" s="5"/>
      <c r="M900" s="5"/>
      <c r="N900" s="5"/>
    </row>
    <row r="901">
      <c r="A901" s="98"/>
      <c r="B901" s="98"/>
      <c r="C901" s="2"/>
      <c r="D901" s="2"/>
      <c r="E901" s="4"/>
      <c r="F901" s="4"/>
      <c r="G901" s="5"/>
      <c r="H901" s="5"/>
      <c r="M901" s="5"/>
      <c r="N901" s="5"/>
    </row>
    <row r="902">
      <c r="A902" s="98"/>
      <c r="B902" s="98"/>
      <c r="C902" s="2"/>
      <c r="D902" s="2"/>
      <c r="E902" s="4"/>
      <c r="F902" s="4"/>
      <c r="G902" s="5"/>
      <c r="H902" s="5"/>
      <c r="M902" s="5"/>
      <c r="N902" s="5"/>
    </row>
    <row r="903">
      <c r="A903" s="98"/>
      <c r="B903" s="98"/>
      <c r="C903" s="2"/>
      <c r="D903" s="2"/>
      <c r="E903" s="4"/>
      <c r="F903" s="4"/>
      <c r="G903" s="5"/>
      <c r="H903" s="5"/>
      <c r="M903" s="5"/>
      <c r="N903" s="5"/>
    </row>
    <row r="904">
      <c r="A904" s="98"/>
      <c r="B904" s="98"/>
      <c r="C904" s="2"/>
      <c r="D904" s="2"/>
      <c r="E904" s="4"/>
      <c r="F904" s="4"/>
      <c r="G904" s="5"/>
      <c r="H904" s="5"/>
      <c r="M904" s="5"/>
      <c r="N904" s="5"/>
    </row>
    <row r="905">
      <c r="A905" s="98"/>
      <c r="B905" s="98"/>
      <c r="C905" s="2"/>
      <c r="D905" s="2"/>
      <c r="E905" s="4"/>
      <c r="F905" s="4"/>
      <c r="G905" s="5"/>
      <c r="H905" s="5"/>
      <c r="M905" s="5"/>
      <c r="N905" s="5"/>
    </row>
    <row r="906">
      <c r="A906" s="98"/>
      <c r="B906" s="98"/>
      <c r="C906" s="2"/>
      <c r="D906" s="2"/>
      <c r="E906" s="4"/>
      <c r="F906" s="4"/>
      <c r="G906" s="5"/>
      <c r="H906" s="5"/>
      <c r="M906" s="5"/>
      <c r="N906" s="5"/>
    </row>
    <row r="907">
      <c r="A907" s="98"/>
      <c r="B907" s="98"/>
      <c r="C907" s="2"/>
      <c r="D907" s="2"/>
      <c r="E907" s="4"/>
      <c r="F907" s="4"/>
      <c r="G907" s="5"/>
      <c r="H907" s="5"/>
      <c r="M907" s="5"/>
      <c r="N907" s="5"/>
    </row>
    <row r="908">
      <c r="A908" s="98"/>
      <c r="B908" s="98"/>
      <c r="C908" s="2"/>
      <c r="D908" s="2"/>
      <c r="E908" s="4"/>
      <c r="F908" s="4"/>
      <c r="G908" s="5"/>
      <c r="H908" s="5"/>
      <c r="M908" s="5"/>
      <c r="N908" s="5"/>
    </row>
    <row r="909">
      <c r="A909" s="98"/>
      <c r="B909" s="98"/>
      <c r="C909" s="2"/>
      <c r="D909" s="2"/>
      <c r="E909" s="4"/>
      <c r="F909" s="4"/>
      <c r="G909" s="5"/>
      <c r="H909" s="5"/>
      <c r="M909" s="5"/>
      <c r="N909" s="5"/>
    </row>
    <row r="910">
      <c r="A910" s="98"/>
      <c r="B910" s="98"/>
      <c r="C910" s="2"/>
      <c r="D910" s="2"/>
      <c r="E910" s="4"/>
      <c r="F910" s="4"/>
      <c r="G910" s="5"/>
      <c r="H910" s="5"/>
      <c r="M910" s="5"/>
      <c r="N910" s="5"/>
    </row>
    <row r="911">
      <c r="A911" s="98"/>
      <c r="B911" s="98"/>
      <c r="C911" s="2"/>
      <c r="D911" s="2"/>
      <c r="E911" s="4"/>
      <c r="F911" s="4"/>
      <c r="G911" s="5"/>
      <c r="H911" s="5"/>
      <c r="M911" s="5"/>
      <c r="N911" s="5"/>
    </row>
    <row r="912">
      <c r="A912" s="98"/>
      <c r="B912" s="98"/>
      <c r="C912" s="2"/>
      <c r="D912" s="2"/>
      <c r="E912" s="4"/>
      <c r="F912" s="4"/>
      <c r="G912" s="5"/>
      <c r="H912" s="5"/>
      <c r="M912" s="5"/>
      <c r="N912" s="5"/>
    </row>
    <row r="913">
      <c r="A913" s="98"/>
      <c r="B913" s="98"/>
      <c r="C913" s="2"/>
      <c r="D913" s="2"/>
      <c r="E913" s="4"/>
      <c r="F913" s="4"/>
      <c r="G913" s="5"/>
      <c r="H913" s="5"/>
      <c r="M913" s="5"/>
      <c r="N913" s="5"/>
    </row>
    <row r="914">
      <c r="A914" s="98"/>
      <c r="B914" s="98"/>
      <c r="C914" s="2"/>
      <c r="D914" s="2"/>
      <c r="E914" s="4"/>
      <c r="F914" s="4"/>
      <c r="G914" s="5"/>
      <c r="H914" s="5"/>
      <c r="M914" s="5"/>
      <c r="N914" s="5"/>
    </row>
    <row r="915">
      <c r="A915" s="98"/>
      <c r="B915" s="98"/>
      <c r="C915" s="2"/>
      <c r="D915" s="2"/>
      <c r="E915" s="4"/>
      <c r="F915" s="4"/>
      <c r="G915" s="5"/>
      <c r="H915" s="5"/>
      <c r="M915" s="5"/>
      <c r="N915" s="5"/>
    </row>
    <row r="916">
      <c r="A916" s="98"/>
      <c r="B916" s="98"/>
      <c r="C916" s="2"/>
      <c r="D916" s="2"/>
      <c r="E916" s="4"/>
      <c r="F916" s="4"/>
      <c r="G916" s="5"/>
      <c r="H916" s="5"/>
      <c r="M916" s="5"/>
      <c r="N916" s="5"/>
    </row>
    <row r="917">
      <c r="A917" s="98"/>
      <c r="B917" s="98"/>
      <c r="C917" s="2"/>
      <c r="D917" s="2"/>
      <c r="E917" s="4"/>
      <c r="F917" s="4"/>
      <c r="G917" s="5"/>
      <c r="H917" s="5"/>
      <c r="M917" s="5"/>
      <c r="N917" s="5"/>
    </row>
    <row r="918">
      <c r="A918" s="98"/>
      <c r="B918" s="98"/>
      <c r="C918" s="2"/>
      <c r="D918" s="2"/>
      <c r="E918" s="4"/>
      <c r="F918" s="4"/>
      <c r="G918" s="5"/>
      <c r="H918" s="5"/>
      <c r="M918" s="5"/>
      <c r="N918" s="5"/>
    </row>
    <row r="919">
      <c r="A919" s="98"/>
      <c r="B919" s="98"/>
      <c r="C919" s="2"/>
      <c r="D919" s="2"/>
      <c r="E919" s="4"/>
      <c r="F919" s="4"/>
      <c r="G919" s="5"/>
      <c r="H919" s="5"/>
      <c r="M919" s="5"/>
      <c r="N919" s="5"/>
    </row>
    <row r="920">
      <c r="A920" s="98"/>
      <c r="B920" s="98"/>
      <c r="C920" s="2"/>
      <c r="D920" s="2"/>
      <c r="E920" s="4"/>
      <c r="F920" s="4"/>
      <c r="G920" s="5"/>
      <c r="H920" s="5"/>
      <c r="M920" s="5"/>
      <c r="N920" s="5"/>
    </row>
    <row r="921">
      <c r="A921" s="98"/>
      <c r="B921" s="98"/>
      <c r="C921" s="2"/>
      <c r="D921" s="2"/>
      <c r="E921" s="4"/>
      <c r="F921" s="4"/>
      <c r="G921" s="5"/>
      <c r="H921" s="5"/>
      <c r="M921" s="5"/>
      <c r="N921" s="5"/>
    </row>
    <row r="922">
      <c r="A922" s="98"/>
      <c r="B922" s="98"/>
      <c r="C922" s="2"/>
      <c r="D922" s="2"/>
      <c r="E922" s="4"/>
      <c r="F922" s="4"/>
      <c r="G922" s="5"/>
      <c r="H922" s="5"/>
      <c r="M922" s="5"/>
      <c r="N922" s="5"/>
    </row>
    <row r="923">
      <c r="A923" s="98"/>
      <c r="B923" s="98"/>
      <c r="C923" s="2"/>
      <c r="D923" s="2"/>
      <c r="E923" s="4"/>
      <c r="F923" s="4"/>
      <c r="G923" s="5"/>
      <c r="H923" s="5"/>
      <c r="M923" s="5"/>
      <c r="N923" s="5"/>
    </row>
    <row r="924">
      <c r="A924" s="98"/>
      <c r="B924" s="98"/>
      <c r="C924" s="2"/>
      <c r="D924" s="2"/>
      <c r="E924" s="4"/>
      <c r="F924" s="4"/>
      <c r="G924" s="5"/>
      <c r="H924" s="5"/>
      <c r="M924" s="5"/>
      <c r="N924" s="5"/>
    </row>
    <row r="925">
      <c r="A925" s="98"/>
      <c r="B925" s="98"/>
      <c r="C925" s="2"/>
      <c r="D925" s="2"/>
      <c r="E925" s="4"/>
      <c r="F925" s="4"/>
      <c r="G925" s="5"/>
      <c r="H925" s="5"/>
      <c r="M925" s="5"/>
      <c r="N925" s="5"/>
    </row>
    <row r="926">
      <c r="A926" s="98"/>
      <c r="B926" s="98"/>
      <c r="C926" s="2"/>
      <c r="D926" s="2"/>
      <c r="E926" s="4"/>
      <c r="F926" s="4"/>
      <c r="G926" s="5"/>
      <c r="H926" s="5"/>
      <c r="M926" s="5"/>
      <c r="N926" s="5"/>
    </row>
    <row r="927">
      <c r="A927" s="98"/>
      <c r="B927" s="98"/>
      <c r="C927" s="2"/>
      <c r="D927" s="2"/>
      <c r="E927" s="4"/>
      <c r="F927" s="4"/>
      <c r="G927" s="5"/>
      <c r="H927" s="5"/>
      <c r="M927" s="5"/>
      <c r="N927" s="5"/>
    </row>
    <row r="928">
      <c r="A928" s="98"/>
      <c r="B928" s="98"/>
      <c r="C928" s="2"/>
      <c r="D928" s="2"/>
      <c r="E928" s="4"/>
      <c r="F928" s="4"/>
      <c r="G928" s="5"/>
      <c r="H928" s="5"/>
      <c r="M928" s="5"/>
      <c r="N928" s="5"/>
    </row>
    <row r="929">
      <c r="A929" s="98"/>
      <c r="B929" s="98"/>
      <c r="C929" s="2"/>
      <c r="D929" s="2"/>
      <c r="E929" s="4"/>
      <c r="F929" s="4"/>
      <c r="G929" s="5"/>
      <c r="H929" s="5"/>
      <c r="M929" s="5"/>
      <c r="N929" s="5"/>
    </row>
    <row r="930">
      <c r="A930" s="98"/>
      <c r="B930" s="98"/>
      <c r="C930" s="2"/>
      <c r="D930" s="2"/>
      <c r="E930" s="4"/>
      <c r="F930" s="4"/>
      <c r="G930" s="5"/>
      <c r="H930" s="5"/>
      <c r="M930" s="5"/>
      <c r="N930" s="5"/>
    </row>
    <row r="931">
      <c r="A931" s="98"/>
      <c r="B931" s="98"/>
      <c r="C931" s="2"/>
      <c r="D931" s="2"/>
      <c r="E931" s="4"/>
      <c r="F931" s="4"/>
      <c r="G931" s="5"/>
      <c r="H931" s="5"/>
      <c r="M931" s="5"/>
      <c r="N931" s="5"/>
    </row>
    <row r="932">
      <c r="A932" s="98"/>
      <c r="B932" s="98"/>
      <c r="C932" s="2"/>
      <c r="D932" s="2"/>
      <c r="E932" s="4"/>
      <c r="F932" s="4"/>
      <c r="G932" s="5"/>
      <c r="H932" s="5"/>
      <c r="M932" s="5"/>
      <c r="N932" s="5"/>
    </row>
    <row r="933">
      <c r="A933" s="98"/>
      <c r="B933" s="98"/>
      <c r="C933" s="2"/>
      <c r="D933" s="2"/>
      <c r="E933" s="4"/>
      <c r="F933" s="4"/>
      <c r="G933" s="5"/>
      <c r="H933" s="5"/>
      <c r="M933" s="5"/>
      <c r="N933" s="5"/>
    </row>
    <row r="934">
      <c r="A934" s="98"/>
      <c r="B934" s="98"/>
      <c r="C934" s="2"/>
      <c r="D934" s="2"/>
      <c r="E934" s="4"/>
      <c r="F934" s="4"/>
      <c r="G934" s="5"/>
      <c r="H934" s="5"/>
      <c r="M934" s="5"/>
      <c r="N934" s="5"/>
    </row>
    <row r="935">
      <c r="A935" s="98"/>
      <c r="B935" s="98"/>
      <c r="C935" s="2"/>
      <c r="D935" s="2"/>
      <c r="E935" s="4"/>
      <c r="F935" s="4"/>
      <c r="G935" s="5"/>
      <c r="H935" s="5"/>
      <c r="M935" s="5"/>
      <c r="N935" s="5"/>
    </row>
    <row r="936">
      <c r="A936" s="98"/>
      <c r="B936" s="98"/>
      <c r="C936" s="2"/>
      <c r="D936" s="2"/>
      <c r="E936" s="4"/>
      <c r="F936" s="4"/>
      <c r="G936" s="5"/>
      <c r="H936" s="5"/>
      <c r="M936" s="5"/>
      <c r="N936" s="5"/>
    </row>
    <row r="937">
      <c r="A937" s="98"/>
      <c r="B937" s="98"/>
      <c r="C937" s="2"/>
      <c r="D937" s="2"/>
      <c r="E937" s="4"/>
      <c r="F937" s="4"/>
      <c r="G937" s="5"/>
      <c r="H937" s="5"/>
      <c r="M937" s="5"/>
      <c r="N937" s="5"/>
    </row>
    <row r="938">
      <c r="A938" s="98"/>
      <c r="B938" s="98"/>
      <c r="C938" s="2"/>
      <c r="D938" s="2"/>
      <c r="E938" s="4"/>
      <c r="F938" s="4"/>
      <c r="G938" s="5"/>
      <c r="H938" s="5"/>
      <c r="M938" s="5"/>
      <c r="N938" s="5"/>
    </row>
    <row r="939">
      <c r="A939" s="98"/>
      <c r="B939" s="98"/>
      <c r="C939" s="2"/>
      <c r="D939" s="2"/>
      <c r="E939" s="4"/>
      <c r="F939" s="4"/>
      <c r="G939" s="5"/>
      <c r="H939" s="5"/>
      <c r="M939" s="5"/>
      <c r="N939" s="5"/>
    </row>
    <row r="940">
      <c r="A940" s="98"/>
      <c r="B940" s="98"/>
      <c r="C940" s="2"/>
      <c r="D940" s="2"/>
      <c r="E940" s="4"/>
      <c r="F940" s="4"/>
      <c r="G940" s="5"/>
      <c r="H940" s="5"/>
      <c r="M940" s="5"/>
      <c r="N940" s="5"/>
    </row>
    <row r="941">
      <c r="A941" s="98"/>
      <c r="B941" s="98"/>
      <c r="C941" s="2"/>
      <c r="D941" s="2"/>
      <c r="E941" s="4"/>
      <c r="F941" s="4"/>
      <c r="G941" s="5"/>
      <c r="H941" s="5"/>
      <c r="M941" s="5"/>
      <c r="N941" s="5"/>
    </row>
    <row r="942">
      <c r="A942" s="98"/>
      <c r="B942" s="98"/>
      <c r="C942" s="2"/>
      <c r="D942" s="2"/>
      <c r="E942" s="4"/>
      <c r="F942" s="4"/>
      <c r="G942" s="5"/>
      <c r="H942" s="5"/>
      <c r="M942" s="5"/>
      <c r="N942" s="5"/>
    </row>
    <row r="943">
      <c r="A943" s="98"/>
      <c r="B943" s="98"/>
      <c r="C943" s="2"/>
      <c r="D943" s="2"/>
      <c r="E943" s="4"/>
      <c r="F943" s="4"/>
      <c r="G943" s="5"/>
      <c r="H943" s="5"/>
      <c r="M943" s="5"/>
      <c r="N943" s="5"/>
    </row>
    <row r="944">
      <c r="A944" s="98"/>
      <c r="B944" s="98"/>
      <c r="C944" s="2"/>
      <c r="D944" s="2"/>
      <c r="E944" s="4"/>
      <c r="F944" s="4"/>
      <c r="G944" s="5"/>
      <c r="H944" s="5"/>
      <c r="M944" s="5"/>
      <c r="N944" s="5"/>
    </row>
    <row r="945">
      <c r="A945" s="98"/>
      <c r="B945" s="98"/>
      <c r="C945" s="2"/>
      <c r="D945" s="2"/>
      <c r="E945" s="4"/>
      <c r="F945" s="4"/>
      <c r="G945" s="5"/>
      <c r="H945" s="5"/>
      <c r="M945" s="5"/>
      <c r="N945" s="5"/>
    </row>
    <row r="946">
      <c r="A946" s="98"/>
      <c r="B946" s="98"/>
      <c r="C946" s="2"/>
      <c r="D946" s="2"/>
      <c r="E946" s="4"/>
      <c r="F946" s="4"/>
      <c r="G946" s="5"/>
      <c r="H946" s="5"/>
      <c r="M946" s="5"/>
      <c r="N946" s="5"/>
    </row>
    <row r="947">
      <c r="A947" s="98"/>
      <c r="B947" s="98"/>
      <c r="C947" s="2"/>
      <c r="D947" s="2"/>
      <c r="E947" s="4"/>
      <c r="F947" s="4"/>
      <c r="G947" s="5"/>
      <c r="H947" s="5"/>
      <c r="M947" s="5"/>
      <c r="N947" s="5"/>
    </row>
    <row r="948">
      <c r="A948" s="98"/>
      <c r="B948" s="98"/>
      <c r="C948" s="2"/>
      <c r="D948" s="2"/>
      <c r="E948" s="4"/>
      <c r="F948" s="4"/>
      <c r="G948" s="5"/>
      <c r="H948" s="5"/>
      <c r="M948" s="5"/>
      <c r="N948" s="5"/>
    </row>
    <row r="949">
      <c r="A949" s="98"/>
      <c r="B949" s="98"/>
      <c r="C949" s="2"/>
      <c r="D949" s="2"/>
      <c r="E949" s="4"/>
      <c r="F949" s="4"/>
      <c r="G949" s="5"/>
      <c r="H949" s="5"/>
      <c r="M949" s="5"/>
      <c r="N949" s="5"/>
    </row>
    <row r="950">
      <c r="A950" s="98"/>
      <c r="B950" s="98"/>
      <c r="C950" s="2"/>
      <c r="D950" s="2"/>
      <c r="E950" s="4"/>
      <c r="F950" s="4"/>
      <c r="G950" s="5"/>
      <c r="H950" s="5"/>
      <c r="M950" s="5"/>
      <c r="N950" s="5"/>
    </row>
    <row r="951">
      <c r="A951" s="98"/>
      <c r="B951" s="98"/>
      <c r="C951" s="2"/>
      <c r="D951" s="2"/>
      <c r="E951" s="4"/>
      <c r="F951" s="4"/>
      <c r="G951" s="5"/>
      <c r="H951" s="5"/>
      <c r="M951" s="5"/>
      <c r="N951" s="5"/>
    </row>
    <row r="952">
      <c r="A952" s="98"/>
      <c r="B952" s="98"/>
      <c r="C952" s="2"/>
      <c r="D952" s="2"/>
      <c r="E952" s="4"/>
      <c r="F952" s="4"/>
      <c r="G952" s="5"/>
      <c r="H952" s="5"/>
      <c r="M952" s="5"/>
      <c r="N952" s="5"/>
    </row>
    <row r="953">
      <c r="A953" s="98"/>
      <c r="B953" s="98"/>
      <c r="C953" s="2"/>
      <c r="D953" s="2"/>
      <c r="E953" s="4"/>
      <c r="F953" s="4"/>
      <c r="G953" s="5"/>
      <c r="H953" s="5"/>
      <c r="M953" s="5"/>
      <c r="N953" s="5"/>
    </row>
    <row r="954">
      <c r="A954" s="98"/>
      <c r="B954" s="98"/>
      <c r="C954" s="2"/>
      <c r="D954" s="2"/>
      <c r="E954" s="4"/>
      <c r="F954" s="4"/>
      <c r="G954" s="5"/>
      <c r="H954" s="5"/>
      <c r="M954" s="5"/>
      <c r="N954" s="5"/>
    </row>
    <row r="955">
      <c r="A955" s="98"/>
      <c r="B955" s="98"/>
      <c r="C955" s="2"/>
      <c r="D955" s="2"/>
      <c r="E955" s="4"/>
      <c r="F955" s="4"/>
      <c r="G955" s="5"/>
      <c r="H955" s="5"/>
      <c r="M955" s="5"/>
      <c r="N955" s="5"/>
    </row>
    <row r="956">
      <c r="A956" s="98"/>
      <c r="B956" s="98"/>
      <c r="C956" s="2"/>
      <c r="D956" s="2"/>
      <c r="E956" s="4"/>
      <c r="F956" s="4"/>
      <c r="G956" s="5"/>
      <c r="H956" s="5"/>
      <c r="M956" s="5"/>
      <c r="N956" s="5"/>
    </row>
    <row r="957">
      <c r="A957" s="98"/>
      <c r="B957" s="98"/>
      <c r="C957" s="2"/>
      <c r="D957" s="2"/>
      <c r="E957" s="4"/>
      <c r="F957" s="4"/>
      <c r="G957" s="5"/>
      <c r="H957" s="5"/>
      <c r="M957" s="5"/>
      <c r="N957" s="5"/>
    </row>
    <row r="958">
      <c r="A958" s="98"/>
      <c r="B958" s="98"/>
      <c r="C958" s="2"/>
      <c r="D958" s="2"/>
      <c r="E958" s="4"/>
      <c r="F958" s="4"/>
      <c r="G958" s="5"/>
      <c r="H958" s="5"/>
      <c r="M958" s="5"/>
      <c r="N958" s="5"/>
    </row>
    <row r="959">
      <c r="A959" s="98"/>
      <c r="B959" s="98"/>
      <c r="C959" s="2"/>
      <c r="D959" s="2"/>
      <c r="E959" s="4"/>
      <c r="F959" s="4"/>
      <c r="G959" s="5"/>
      <c r="H959" s="5"/>
      <c r="M959" s="5"/>
      <c r="N959" s="5"/>
    </row>
    <row r="960">
      <c r="A960" s="98"/>
      <c r="B960" s="98"/>
      <c r="C960" s="2"/>
      <c r="D960" s="2"/>
      <c r="E960" s="4"/>
      <c r="F960" s="4"/>
      <c r="G960" s="5"/>
      <c r="H960" s="5"/>
      <c r="M960" s="5"/>
      <c r="N960" s="5"/>
    </row>
    <row r="961">
      <c r="A961" s="98"/>
      <c r="B961" s="98"/>
      <c r="C961" s="2"/>
      <c r="D961" s="2"/>
      <c r="E961" s="4"/>
      <c r="F961" s="4"/>
      <c r="G961" s="5"/>
      <c r="H961" s="5"/>
      <c r="M961" s="5"/>
      <c r="N961" s="5"/>
    </row>
    <row r="962">
      <c r="A962" s="98"/>
      <c r="B962" s="98"/>
      <c r="C962" s="2"/>
      <c r="D962" s="2"/>
      <c r="E962" s="4"/>
      <c r="F962" s="4"/>
      <c r="G962" s="5"/>
      <c r="H962" s="5"/>
      <c r="M962" s="5"/>
      <c r="N962" s="5"/>
    </row>
    <row r="963">
      <c r="A963" s="98"/>
      <c r="B963" s="98"/>
      <c r="C963" s="2"/>
      <c r="D963" s="2"/>
      <c r="E963" s="4"/>
      <c r="F963" s="4"/>
      <c r="G963" s="5"/>
      <c r="H963" s="5"/>
      <c r="M963" s="5"/>
      <c r="N963" s="5"/>
    </row>
    <row r="964">
      <c r="A964" s="98"/>
      <c r="B964" s="98"/>
      <c r="C964" s="2"/>
      <c r="D964" s="2"/>
      <c r="E964" s="4"/>
      <c r="F964" s="4"/>
      <c r="G964" s="5"/>
      <c r="H964" s="5"/>
      <c r="M964" s="5"/>
      <c r="N964" s="5"/>
    </row>
    <row r="965">
      <c r="A965" s="98"/>
      <c r="B965" s="98"/>
      <c r="C965" s="2"/>
      <c r="D965" s="2"/>
      <c r="E965" s="4"/>
      <c r="F965" s="4"/>
      <c r="G965" s="5"/>
      <c r="H965" s="5"/>
      <c r="M965" s="5"/>
      <c r="N965" s="5"/>
    </row>
    <row r="966">
      <c r="A966" s="98"/>
      <c r="B966" s="98"/>
      <c r="C966" s="2"/>
      <c r="D966" s="2"/>
      <c r="E966" s="4"/>
      <c r="F966" s="4"/>
      <c r="G966" s="5"/>
      <c r="H966" s="5"/>
      <c r="M966" s="5"/>
      <c r="N966" s="5"/>
    </row>
    <row r="967">
      <c r="A967" s="98"/>
      <c r="B967" s="98"/>
      <c r="C967" s="2"/>
      <c r="D967" s="2"/>
      <c r="E967" s="4"/>
      <c r="F967" s="4"/>
      <c r="G967" s="5"/>
      <c r="H967" s="5"/>
      <c r="M967" s="5"/>
      <c r="N967" s="5"/>
    </row>
    <row r="968">
      <c r="A968" s="98"/>
      <c r="B968" s="98"/>
      <c r="C968" s="2"/>
      <c r="D968" s="2"/>
      <c r="E968" s="4"/>
      <c r="F968" s="4"/>
      <c r="G968" s="5"/>
      <c r="H968" s="5"/>
      <c r="M968" s="5"/>
      <c r="N968" s="5"/>
    </row>
    <row r="969">
      <c r="A969" s="98"/>
      <c r="B969" s="98"/>
      <c r="C969" s="2"/>
      <c r="D969" s="2"/>
      <c r="E969" s="4"/>
      <c r="F969" s="4"/>
      <c r="G969" s="5"/>
      <c r="H969" s="5"/>
      <c r="M969" s="5"/>
      <c r="N969" s="5"/>
    </row>
    <row r="970">
      <c r="A970" s="98"/>
      <c r="B970" s="98"/>
      <c r="C970" s="2"/>
      <c r="D970" s="2"/>
      <c r="E970" s="4"/>
      <c r="F970" s="4"/>
      <c r="G970" s="5"/>
      <c r="H970" s="5"/>
      <c r="M970" s="5"/>
      <c r="N970" s="5"/>
    </row>
    <row r="971">
      <c r="A971" s="98"/>
      <c r="B971" s="98"/>
      <c r="C971" s="2"/>
      <c r="D971" s="2"/>
      <c r="E971" s="4"/>
      <c r="F971" s="4"/>
      <c r="G971" s="5"/>
      <c r="H971" s="5"/>
      <c r="M971" s="5"/>
      <c r="N971" s="5"/>
    </row>
    <row r="972">
      <c r="A972" s="98"/>
      <c r="B972" s="98"/>
      <c r="C972" s="2"/>
      <c r="D972" s="2"/>
      <c r="E972" s="4"/>
      <c r="F972" s="4"/>
      <c r="G972" s="5"/>
      <c r="H972" s="5"/>
      <c r="M972" s="5"/>
      <c r="N972" s="5"/>
    </row>
    <row r="973">
      <c r="A973" s="98"/>
      <c r="B973" s="98"/>
      <c r="C973" s="2"/>
      <c r="D973" s="2"/>
      <c r="E973" s="4"/>
      <c r="F973" s="4"/>
      <c r="G973" s="5"/>
      <c r="H973" s="5"/>
      <c r="M973" s="5"/>
      <c r="N973" s="5"/>
    </row>
    <row r="974">
      <c r="A974" s="98"/>
      <c r="B974" s="98"/>
      <c r="C974" s="2"/>
      <c r="D974" s="2"/>
      <c r="E974" s="4"/>
      <c r="F974" s="4"/>
      <c r="G974" s="5"/>
      <c r="H974" s="5"/>
      <c r="M974" s="5"/>
      <c r="N974" s="5"/>
    </row>
    <row r="975">
      <c r="A975" s="98"/>
      <c r="B975" s="98"/>
      <c r="C975" s="2"/>
      <c r="D975" s="2"/>
      <c r="E975" s="4"/>
      <c r="F975" s="4"/>
      <c r="G975" s="5"/>
      <c r="H975" s="5"/>
      <c r="M975" s="5"/>
      <c r="N975" s="5"/>
    </row>
    <row r="976">
      <c r="A976" s="98"/>
      <c r="B976" s="98"/>
      <c r="C976" s="2"/>
      <c r="D976" s="2"/>
      <c r="E976" s="4"/>
      <c r="F976" s="4"/>
      <c r="G976" s="5"/>
      <c r="H976" s="5"/>
      <c r="M976" s="5"/>
      <c r="N976" s="5"/>
    </row>
    <row r="977">
      <c r="A977" s="98"/>
      <c r="B977" s="98"/>
      <c r="C977" s="2"/>
      <c r="D977" s="2"/>
      <c r="E977" s="4"/>
      <c r="F977" s="4"/>
      <c r="G977" s="5"/>
      <c r="H977" s="5"/>
      <c r="M977" s="5"/>
      <c r="N977" s="5"/>
    </row>
    <row r="978">
      <c r="A978" s="98"/>
      <c r="B978" s="98"/>
      <c r="C978" s="2"/>
      <c r="D978" s="2"/>
      <c r="E978" s="4"/>
      <c r="F978" s="4"/>
      <c r="G978" s="5"/>
      <c r="H978" s="5"/>
      <c r="M978" s="5"/>
      <c r="N978" s="5"/>
    </row>
    <row r="979">
      <c r="A979" s="98"/>
      <c r="B979" s="98"/>
      <c r="C979" s="2"/>
      <c r="D979" s="2"/>
      <c r="E979" s="4"/>
      <c r="F979" s="4"/>
      <c r="G979" s="5"/>
      <c r="H979" s="5"/>
      <c r="M979" s="5"/>
      <c r="N979" s="5"/>
    </row>
    <row r="980">
      <c r="A980" s="98"/>
      <c r="B980" s="98"/>
      <c r="C980" s="2"/>
      <c r="D980" s="2"/>
      <c r="E980" s="4"/>
      <c r="F980" s="4"/>
      <c r="G980" s="5"/>
      <c r="H980" s="5"/>
      <c r="M980" s="5"/>
      <c r="N980" s="5"/>
    </row>
    <row r="981">
      <c r="A981" s="98"/>
      <c r="B981" s="98"/>
      <c r="C981" s="2"/>
      <c r="D981" s="2"/>
      <c r="E981" s="4"/>
      <c r="F981" s="4"/>
      <c r="G981" s="5"/>
      <c r="H981" s="5"/>
      <c r="M981" s="5"/>
      <c r="N981" s="5"/>
    </row>
    <row r="982">
      <c r="A982" s="98"/>
      <c r="B982" s="98"/>
      <c r="C982" s="2"/>
      <c r="D982" s="2"/>
      <c r="E982" s="4"/>
      <c r="F982" s="4"/>
      <c r="G982" s="5"/>
      <c r="H982" s="5"/>
      <c r="M982" s="5"/>
      <c r="N982" s="5"/>
    </row>
    <row r="983">
      <c r="A983" s="98"/>
      <c r="B983" s="98"/>
      <c r="C983" s="2"/>
      <c r="D983" s="2"/>
      <c r="E983" s="4"/>
      <c r="F983" s="4"/>
      <c r="G983" s="5"/>
      <c r="H983" s="5"/>
      <c r="M983" s="5"/>
      <c r="N983" s="5"/>
    </row>
    <row r="984">
      <c r="A984" s="98"/>
      <c r="B984" s="98"/>
      <c r="C984" s="2"/>
      <c r="D984" s="2"/>
      <c r="E984" s="4"/>
      <c r="F984" s="4"/>
      <c r="G984" s="5"/>
      <c r="H984" s="5"/>
      <c r="M984" s="5"/>
      <c r="N984" s="5"/>
    </row>
    <row r="985">
      <c r="A985" s="98"/>
      <c r="B985" s="98"/>
      <c r="C985" s="2"/>
      <c r="D985" s="2"/>
      <c r="E985" s="4"/>
      <c r="F985" s="4"/>
      <c r="G985" s="5"/>
      <c r="H985" s="5"/>
      <c r="M985" s="5"/>
      <c r="N985" s="5"/>
    </row>
    <row r="986">
      <c r="A986" s="98"/>
      <c r="B986" s="98"/>
      <c r="C986" s="2"/>
      <c r="D986" s="2"/>
      <c r="E986" s="4"/>
      <c r="F986" s="4"/>
      <c r="G986" s="5"/>
      <c r="H986" s="5"/>
      <c r="M986" s="5"/>
      <c r="N986" s="5"/>
    </row>
    <row r="987">
      <c r="A987" s="98"/>
      <c r="B987" s="98"/>
      <c r="C987" s="2"/>
      <c r="D987" s="2"/>
      <c r="E987" s="4"/>
      <c r="F987" s="4"/>
      <c r="G987" s="5"/>
      <c r="H987" s="5"/>
      <c r="M987" s="5"/>
      <c r="N987" s="5"/>
    </row>
    <row r="988">
      <c r="A988" s="98"/>
      <c r="B988" s="98"/>
      <c r="C988" s="2"/>
      <c r="D988" s="2"/>
      <c r="E988" s="4"/>
      <c r="F988" s="4"/>
      <c r="G988" s="5"/>
      <c r="H988" s="5"/>
      <c r="M988" s="5"/>
      <c r="N988" s="5"/>
    </row>
    <row r="989">
      <c r="A989" s="98"/>
      <c r="B989" s="98"/>
      <c r="C989" s="2"/>
      <c r="D989" s="2"/>
      <c r="E989" s="4"/>
      <c r="F989" s="4"/>
      <c r="G989" s="5"/>
      <c r="H989" s="5"/>
      <c r="M989" s="5"/>
      <c r="N989" s="5"/>
    </row>
    <row r="990">
      <c r="A990" s="98"/>
      <c r="B990" s="98"/>
      <c r="C990" s="2"/>
      <c r="D990" s="2"/>
      <c r="E990" s="4"/>
      <c r="F990" s="4"/>
      <c r="G990" s="5"/>
      <c r="H990" s="5"/>
      <c r="M990" s="5"/>
      <c r="N990" s="5"/>
    </row>
    <row r="991">
      <c r="A991" s="98"/>
      <c r="B991" s="98"/>
      <c r="C991" s="2"/>
      <c r="D991" s="2"/>
      <c r="E991" s="4"/>
      <c r="F991" s="4"/>
      <c r="G991" s="5"/>
      <c r="H991" s="5"/>
      <c r="M991" s="5"/>
      <c r="N991" s="5"/>
    </row>
    <row r="992">
      <c r="A992" s="98"/>
      <c r="B992" s="98"/>
      <c r="C992" s="2"/>
      <c r="D992" s="2"/>
      <c r="E992" s="4"/>
      <c r="F992" s="4"/>
      <c r="G992" s="5"/>
      <c r="H992" s="5"/>
      <c r="M992" s="5"/>
      <c r="N992" s="5"/>
    </row>
    <row r="993">
      <c r="A993" s="98"/>
      <c r="B993" s="98"/>
      <c r="C993" s="2"/>
      <c r="D993" s="2"/>
      <c r="E993" s="4"/>
      <c r="F993" s="4"/>
      <c r="G993" s="5"/>
      <c r="H993" s="5"/>
      <c r="M993" s="5"/>
      <c r="N993" s="5"/>
    </row>
    <row r="994">
      <c r="A994" s="98"/>
      <c r="B994" s="98"/>
      <c r="C994" s="2"/>
      <c r="D994" s="2"/>
      <c r="E994" s="4"/>
      <c r="F994" s="4"/>
      <c r="G994" s="5"/>
      <c r="H994" s="5"/>
      <c r="M994" s="5"/>
      <c r="N994" s="5"/>
    </row>
    <row r="995">
      <c r="A995" s="98"/>
      <c r="B995" s="98"/>
      <c r="C995" s="2"/>
      <c r="D995" s="2"/>
      <c r="E995" s="4"/>
      <c r="F995" s="4"/>
      <c r="G995" s="5"/>
      <c r="H995" s="5"/>
      <c r="M995" s="5"/>
      <c r="N995" s="5"/>
    </row>
    <row r="996">
      <c r="A996" s="98"/>
      <c r="B996" s="98"/>
      <c r="C996" s="2"/>
      <c r="D996" s="2"/>
      <c r="E996" s="4"/>
      <c r="F996" s="4"/>
      <c r="G996" s="5"/>
      <c r="H996" s="5"/>
      <c r="M996" s="5"/>
      <c r="N996" s="5"/>
    </row>
    <row r="997">
      <c r="A997" s="98"/>
      <c r="B997" s="98"/>
      <c r="C997" s="2"/>
      <c r="D997" s="2"/>
      <c r="E997" s="4"/>
      <c r="F997" s="4"/>
      <c r="G997" s="5"/>
      <c r="H997" s="5"/>
      <c r="M997" s="5"/>
      <c r="N997" s="5"/>
    </row>
    <row r="998">
      <c r="A998" s="98"/>
      <c r="B998" s="98"/>
      <c r="C998" s="2"/>
      <c r="D998" s="2"/>
      <c r="E998" s="4"/>
      <c r="F998" s="4"/>
      <c r="G998" s="5"/>
      <c r="H998" s="5"/>
      <c r="M998" s="5"/>
      <c r="N998" s="5"/>
    </row>
    <row r="999">
      <c r="A999" s="98"/>
      <c r="B999" s="98"/>
      <c r="C999" s="2"/>
      <c r="D999" s="2"/>
      <c r="E999" s="4"/>
      <c r="F999" s="4"/>
      <c r="G999" s="5"/>
      <c r="H999" s="5"/>
      <c r="M999" s="5"/>
      <c r="N999" s="5"/>
    </row>
    <row r="1000">
      <c r="A1000" s="98"/>
      <c r="B1000" s="98"/>
      <c r="C1000" s="2"/>
      <c r="D1000" s="2"/>
      <c r="E1000" s="4"/>
      <c r="F1000" s="4"/>
      <c r="G1000" s="5"/>
      <c r="H1000" s="5"/>
      <c r="M1000" s="5"/>
      <c r="N1000" s="5"/>
    </row>
  </sheetData>
  <mergeCells count="1">
    <mergeCell ref="H1:L1"/>
  </mergeCells>
  <conditionalFormatting sqref="C1:C1000">
    <cfRule type="cellIs" dxfId="2" priority="1" operator="between">
      <formula>8</formula>
      <formula>10</formula>
    </cfRule>
  </conditionalFormatting>
  <conditionalFormatting sqref="C1:C1000">
    <cfRule type="cellIs" dxfId="3" priority="2" operator="between">
      <formula>4</formula>
      <formula>7</formula>
    </cfRule>
  </conditionalFormatting>
  <conditionalFormatting sqref="C1:C1000">
    <cfRule type="cellIs" dxfId="4" priority="3" operator="between">
      <formula>1</formula>
      <formula>3</formula>
    </cfRule>
  </conditionalFormatting>
  <conditionalFormatting sqref="I2:L1000">
    <cfRule type="cellIs" dxfId="4" priority="4" operator="equal">
      <formula>"x"</formula>
    </cfRule>
  </conditionalFormatting>
  <conditionalFormatting sqref="I2:L1000">
    <cfRule type="cellIs" dxfId="2" priority="5" operator="equal">
      <formula>"o"</formula>
    </cfRule>
  </conditionalFormatting>
  <conditionalFormatting sqref="D1:D1000">
    <cfRule type="cellIs" dxfId="2" priority="6" operator="between">
      <formula>1</formula>
      <formula>3</formula>
    </cfRule>
  </conditionalFormatting>
  <conditionalFormatting sqref="D1:D1000">
    <cfRule type="cellIs" dxfId="3" priority="7" operator="between">
      <formula>4</formula>
      <formula>6</formula>
    </cfRule>
  </conditionalFormatting>
  <conditionalFormatting sqref="D1:D1000">
    <cfRule type="cellIs" dxfId="4" priority="8" operator="between">
      <formula>7</formula>
      <formula>8</formula>
    </cfRule>
  </conditionalFormatting>
  <conditionalFormatting sqref="D1:D1000">
    <cfRule type="cellIs" dxfId="5" priority="9" operator="between">
      <formula>9</formula>
      <formula>10</formula>
    </cfRule>
  </conditionalFormatting>
  <conditionalFormatting sqref="A3:M46">
    <cfRule type="expression" dxfId="7" priority="10">
      <formula>ISBLANK($A:$A)</formula>
    </cfRule>
  </conditionalFormatting>
  <conditionalFormatting sqref="E3:G46">
    <cfRule type="expression" dxfId="1" priority="11">
      <formula>ISEVEN(Row())</formula>
    </cfRule>
  </conditionalFormatting>
  <conditionalFormatting sqref="D3:D1000">
    <cfRule type="notContainsBlanks" dxfId="6" priority="12">
      <formula>LEN(TRIM(D3))&gt;0</formula>
    </cfRule>
  </conditionalFormatting>
  <conditionalFormatting sqref="A2:M2 O2:S2">
    <cfRule type="notContainsBlanks" dxfId="8" priority="13">
      <formula>LEN(TRIM(A2))&gt;0</formula>
    </cfRule>
  </conditionalFormatting>
  <hyperlinks>
    <hyperlink r:id="rId1" ref="E7"/>
  </hyperlinks>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6AA84F"/>
    <outlinePr summaryBelow="0" summaryRight="0"/>
  </sheetPr>
  <sheetViews>
    <sheetView workbookViewId="0"/>
  </sheetViews>
  <sheetFormatPr customHeight="1" defaultColWidth="14.43" defaultRowHeight="15.75"/>
  <cols>
    <col customWidth="1" min="1" max="1" width="22.71"/>
    <col customWidth="1" min="2" max="3" width="27.14"/>
    <col customWidth="1" min="10" max="10" width="8.71"/>
    <col customWidth="1" min="11" max="11" width="18.43"/>
  </cols>
  <sheetData>
    <row r="1">
      <c r="A1" s="111" t="s">
        <v>620</v>
      </c>
      <c r="B1" s="113"/>
      <c r="C1" s="113"/>
      <c r="D1" s="113"/>
      <c r="E1" s="113"/>
      <c r="F1" s="113"/>
      <c r="G1" s="115"/>
    </row>
    <row r="2">
      <c r="A2" s="118"/>
      <c r="G2" s="120"/>
      <c r="J2" s="122" t="s">
        <v>631</v>
      </c>
    </row>
    <row r="3">
      <c r="A3" s="123"/>
      <c r="B3" s="127"/>
      <c r="C3" s="127"/>
      <c r="D3" s="127"/>
      <c r="E3" s="127"/>
      <c r="F3" s="127"/>
      <c r="G3" s="128"/>
      <c r="P3" s="91"/>
    </row>
    <row r="4" ht="46.5" customHeight="1">
      <c r="A4" s="133" t="s">
        <v>640</v>
      </c>
      <c r="B4" s="135"/>
      <c r="C4" s="135"/>
      <c r="D4" s="135"/>
      <c r="E4" s="135"/>
      <c r="F4" s="135"/>
      <c r="G4" s="137"/>
      <c r="J4" s="140" t="str">
        <f>HYPERLINK("https://docs.google.com/spreadsheets/d/1qHFgy8cEhb1BXoiKytgTgexMq-smxO_4GH9yL-O8qH8/edit#gid=0","2.5 Breach Spreadheet")</f>
        <v>2.5 Breach Spreadheet</v>
      </c>
      <c r="L4" s="142" t="s">
        <v>651</v>
      </c>
    </row>
    <row r="5">
      <c r="A5" s="133" t="s">
        <v>656</v>
      </c>
      <c r="B5" s="135"/>
      <c r="C5" s="135"/>
      <c r="D5" s="135"/>
      <c r="E5" s="135"/>
      <c r="F5" s="135"/>
      <c r="G5" s="137"/>
      <c r="J5" s="140" t="str">
        <f>HYPERLINK("http://poedb.tw/us/","PoE Database")</f>
        <v>PoE Database</v>
      </c>
      <c r="L5" s="150" t="s">
        <v>662</v>
      </c>
    </row>
    <row r="6">
      <c r="A6" s="152" t="s">
        <v>673</v>
      </c>
      <c r="B6" s="155" t="s">
        <v>681</v>
      </c>
      <c r="C6" s="135"/>
      <c r="D6" s="135"/>
      <c r="E6" s="135"/>
      <c r="F6" s="135"/>
      <c r="G6" s="137"/>
      <c r="J6" s="140" t="str">
        <f>HYPERLINK("https://pathofexile.gamepedia.com/Map","PoE Wiki")</f>
        <v>PoE Wiki</v>
      </c>
      <c r="L6" s="150" t="s">
        <v>691</v>
      </c>
    </row>
    <row r="7">
      <c r="A7" s="152" t="s">
        <v>3</v>
      </c>
      <c r="B7" s="155" t="s">
        <v>693</v>
      </c>
      <c r="C7" s="135"/>
      <c r="D7" s="135"/>
      <c r="E7" s="135"/>
      <c r="F7" s="135"/>
      <c r="G7" s="137"/>
      <c r="J7" s="140" t="str">
        <f>HYPERLINK("https://docs.google.com/spreadsheets/d/1-i6S6fkysE1sN3cF7ECGpkBtQ87wyaSBm0CrHPBAfyw/htmlview?sle=true#gid=0","3.1 Sextant Data")</f>
        <v>3.1 Sextant Data</v>
      </c>
      <c r="L7" s="150" t="s">
        <v>703</v>
      </c>
    </row>
    <row r="8">
      <c r="A8" s="152" t="s">
        <v>4</v>
      </c>
      <c r="B8" s="155" t="s">
        <v>708</v>
      </c>
      <c r="C8" s="135"/>
      <c r="D8" s="135"/>
      <c r="E8" s="135"/>
      <c r="F8" s="135"/>
      <c r="G8" s="137"/>
      <c r="J8" s="165" t="str">
        <f>HYPERLINK("https://www.pathofexile.com/forum/view-thread/1489756","Comprehensive Guide to Maps")</f>
        <v>Comprehensive Guide to Maps</v>
      </c>
      <c r="L8" s="150" t="s">
        <v>724</v>
      </c>
    </row>
    <row r="9">
      <c r="A9" s="152" t="s">
        <v>725</v>
      </c>
      <c r="B9" s="155" t="s">
        <v>726</v>
      </c>
      <c r="C9" s="135"/>
      <c r="D9" s="135"/>
      <c r="E9" s="135"/>
      <c r="F9" s="135"/>
      <c r="G9" s="137"/>
    </row>
    <row r="10">
      <c r="A10" s="152" t="s">
        <v>7</v>
      </c>
      <c r="B10" s="167" t="s">
        <v>739</v>
      </c>
      <c r="C10" s="135"/>
      <c r="D10" s="135"/>
      <c r="E10" s="135"/>
      <c r="F10" s="135"/>
      <c r="G10" s="137"/>
    </row>
    <row r="11">
      <c r="A11" s="152" t="s">
        <v>759</v>
      </c>
      <c r="B11" s="167" t="s">
        <v>761</v>
      </c>
      <c r="C11" s="135"/>
      <c r="D11" s="135"/>
      <c r="E11" s="135"/>
      <c r="F11" s="135"/>
      <c r="G11" s="137"/>
    </row>
    <row r="12">
      <c r="A12" s="152" t="s">
        <v>13</v>
      </c>
      <c r="B12" s="167" t="s">
        <v>768</v>
      </c>
      <c r="C12" s="135"/>
      <c r="D12" s="135"/>
      <c r="E12" s="135"/>
      <c r="F12" s="135"/>
      <c r="G12" s="137"/>
    </row>
    <row r="13">
      <c r="A13" s="152" t="s">
        <v>769</v>
      </c>
      <c r="B13" s="155" t="s">
        <v>770</v>
      </c>
      <c r="C13" s="135"/>
      <c r="D13" s="135"/>
      <c r="E13" s="135"/>
      <c r="F13" s="135"/>
      <c r="G13" s="137"/>
    </row>
    <row r="14">
      <c r="A14" s="152" t="s">
        <v>14</v>
      </c>
      <c r="B14" s="167" t="s">
        <v>771</v>
      </c>
      <c r="C14" s="135"/>
      <c r="D14" s="135"/>
      <c r="E14" s="135"/>
      <c r="F14" s="135"/>
      <c r="G14" s="137"/>
    </row>
    <row r="15">
      <c r="A15" s="152" t="s">
        <v>772</v>
      </c>
      <c r="B15" s="150" t="s">
        <v>773</v>
      </c>
    </row>
    <row r="16">
      <c r="B16" s="91"/>
      <c r="I16" s="91"/>
    </row>
    <row r="17">
      <c r="A17" s="181" t="s">
        <v>774</v>
      </c>
      <c r="B17" s="137"/>
    </row>
    <row r="18">
      <c r="A18" s="183" t="s">
        <v>782</v>
      </c>
      <c r="B18" s="185" t="s">
        <v>786</v>
      </c>
    </row>
    <row r="19">
      <c r="A19" s="187" t="s">
        <v>787</v>
      </c>
      <c r="B19" s="188" t="s">
        <v>792</v>
      </c>
    </row>
    <row r="20">
      <c r="A20" s="187" t="s">
        <v>796</v>
      </c>
      <c r="B20" s="188" t="s">
        <v>798</v>
      </c>
    </row>
    <row r="21">
      <c r="A21" s="187" t="s">
        <v>799</v>
      </c>
      <c r="B21" s="188" t="s">
        <v>800</v>
      </c>
    </row>
    <row r="22">
      <c r="A22" s="187" t="s">
        <v>801</v>
      </c>
      <c r="B22" s="188" t="s">
        <v>802</v>
      </c>
    </row>
    <row r="23">
      <c r="A23" s="187" t="s">
        <v>667</v>
      </c>
      <c r="B23" s="188" t="s">
        <v>803</v>
      </c>
    </row>
    <row r="24">
      <c r="A24" s="194" t="s">
        <v>804</v>
      </c>
      <c r="B24" s="195" t="s">
        <v>822</v>
      </c>
    </row>
  </sheetData>
  <mergeCells count="25">
    <mergeCell ref="L4:M4"/>
    <mergeCell ref="J2:M3"/>
    <mergeCell ref="J7:K7"/>
    <mergeCell ref="L8:M8"/>
    <mergeCell ref="J8:K8"/>
    <mergeCell ref="L7:M7"/>
    <mergeCell ref="L6:M6"/>
    <mergeCell ref="J4:K4"/>
    <mergeCell ref="J5:K5"/>
    <mergeCell ref="J6:K6"/>
    <mergeCell ref="A4:G4"/>
    <mergeCell ref="A5:G5"/>
    <mergeCell ref="L5:M5"/>
    <mergeCell ref="A1:G3"/>
    <mergeCell ref="B14:G14"/>
    <mergeCell ref="B13:G13"/>
    <mergeCell ref="B12:G12"/>
    <mergeCell ref="B11:G11"/>
    <mergeCell ref="B6:G6"/>
    <mergeCell ref="B7:G7"/>
    <mergeCell ref="B8:G8"/>
    <mergeCell ref="B10:G10"/>
    <mergeCell ref="B9:G9"/>
    <mergeCell ref="B15:G15"/>
    <mergeCell ref="A17:B17"/>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20124D"/>
    <outlinePr summaryBelow="0" summaryRight="0"/>
  </sheetPr>
  <sheetViews>
    <sheetView workbookViewId="0">
      <pane ySplit="6.0" topLeftCell="A7" activePane="bottomLeft" state="frozen"/>
      <selection activeCell="B8" sqref="B8" pane="bottomLeft"/>
    </sheetView>
  </sheetViews>
  <sheetFormatPr customHeight="1" defaultColWidth="14.43" defaultRowHeight="15.75"/>
  <cols>
    <col customWidth="1" min="1" max="1" width="16.29"/>
    <col customWidth="1" min="3" max="3" width="47.86"/>
    <col customWidth="1" min="4" max="4" width="89.0"/>
    <col customWidth="1" min="5" max="5" width="11.43"/>
    <col customWidth="1" min="6" max="6" width="8.14"/>
    <col customWidth="1" min="7" max="7" width="7.57"/>
    <col customWidth="1" min="8" max="8" width="7.71"/>
    <col customWidth="1" min="9" max="9" width="7.86"/>
    <col customWidth="1" min="10" max="10" width="15.71"/>
  </cols>
  <sheetData>
    <row r="1">
      <c r="A1" s="109"/>
      <c r="B1" s="112" t="s">
        <v>621</v>
      </c>
      <c r="C1" s="114" t="s">
        <v>622</v>
      </c>
      <c r="D1" s="116" t="s">
        <v>623</v>
      </c>
      <c r="E1" s="113"/>
      <c r="F1" s="113"/>
      <c r="G1" s="113"/>
      <c r="H1" s="113"/>
      <c r="I1" s="113"/>
      <c r="J1" s="115"/>
    </row>
    <row r="2">
      <c r="A2" s="109"/>
      <c r="B2" s="118"/>
      <c r="C2" s="119" t="s">
        <v>624</v>
      </c>
      <c r="J2" s="120"/>
    </row>
    <row r="3">
      <c r="A3" s="109"/>
      <c r="B3" s="118"/>
      <c r="C3" s="121" t="s">
        <v>629</v>
      </c>
      <c r="J3" s="120"/>
    </row>
    <row r="4">
      <c r="A4" s="109"/>
      <c r="B4" s="123"/>
      <c r="C4" s="125" t="s">
        <v>635</v>
      </c>
      <c r="D4" s="127"/>
      <c r="E4" s="127"/>
      <c r="F4" s="127"/>
      <c r="G4" s="127"/>
      <c r="H4" s="127"/>
      <c r="I4" s="127"/>
      <c r="J4" s="128"/>
    </row>
    <row r="5">
      <c r="A5" s="109"/>
      <c r="B5" s="130"/>
      <c r="C5" s="132"/>
      <c r="D5" s="134"/>
      <c r="E5" s="136"/>
      <c r="F5" s="139"/>
      <c r="G5" s="141" t="s">
        <v>650</v>
      </c>
      <c r="H5" s="113"/>
      <c r="I5" s="115"/>
      <c r="J5" s="136"/>
    </row>
    <row r="6">
      <c r="A6" s="144"/>
      <c r="B6" s="145" t="s">
        <v>658</v>
      </c>
      <c r="C6" s="147" t="s">
        <v>615</v>
      </c>
      <c r="D6" s="145" t="s">
        <v>664</v>
      </c>
      <c r="E6" s="145" t="s">
        <v>665</v>
      </c>
      <c r="F6" s="145" t="s">
        <v>666</v>
      </c>
      <c r="G6" s="149" t="s">
        <v>667</v>
      </c>
      <c r="H6" s="154" t="s">
        <v>672</v>
      </c>
      <c r="I6" s="157" t="s">
        <v>686</v>
      </c>
      <c r="J6" s="158" t="s">
        <v>692</v>
      </c>
      <c r="K6" s="159"/>
      <c r="L6" s="159"/>
      <c r="M6" s="159"/>
      <c r="N6" s="159"/>
      <c r="O6" s="159"/>
      <c r="P6" s="159"/>
      <c r="Q6" s="159"/>
      <c r="R6" s="159"/>
      <c r="S6" s="159"/>
      <c r="T6" s="159"/>
      <c r="U6" s="159"/>
      <c r="V6" s="159"/>
      <c r="W6" s="159"/>
      <c r="X6" s="159"/>
      <c r="Y6" s="159"/>
      <c r="Z6" s="159"/>
      <c r="AA6" s="159"/>
    </row>
    <row r="7">
      <c r="A7" s="160" t="s">
        <v>699</v>
      </c>
      <c r="B7" s="161" t="s">
        <v>706</v>
      </c>
      <c r="C7" s="162" t="s">
        <v>712</v>
      </c>
      <c r="D7" s="163" t="s">
        <v>713</v>
      </c>
      <c r="E7" s="163">
        <v>3.0</v>
      </c>
      <c r="F7" s="166" t="s">
        <v>719</v>
      </c>
      <c r="G7" s="163">
        <v>13.0</v>
      </c>
      <c r="H7" s="163">
        <v>5.0</v>
      </c>
      <c r="I7" s="163">
        <v>8.0</v>
      </c>
      <c r="J7" s="163">
        <v>150.0</v>
      </c>
    </row>
    <row r="8">
      <c r="B8" s="161" t="s">
        <v>728</v>
      </c>
      <c r="C8" s="162" t="s">
        <v>730</v>
      </c>
      <c r="D8" s="163" t="s">
        <v>731</v>
      </c>
      <c r="E8" s="163">
        <v>2.0</v>
      </c>
      <c r="F8" s="166" t="s">
        <v>719</v>
      </c>
      <c r="G8" s="163">
        <v>13.0</v>
      </c>
      <c r="H8" s="163">
        <v>5.0</v>
      </c>
      <c r="I8" s="163">
        <v>8.0</v>
      </c>
      <c r="J8" s="163">
        <v>150.0</v>
      </c>
    </row>
    <row r="9">
      <c r="B9" s="161" t="s">
        <v>732</v>
      </c>
      <c r="C9" s="162" t="s">
        <v>733</v>
      </c>
      <c r="D9" s="163" t="s">
        <v>735</v>
      </c>
      <c r="E9" s="163">
        <v>1.0</v>
      </c>
      <c r="F9" s="166" t="s">
        <v>719</v>
      </c>
      <c r="G9" s="163">
        <v>13.0</v>
      </c>
      <c r="H9" s="163">
        <v>5.0</v>
      </c>
      <c r="I9" s="163">
        <v>8.0</v>
      </c>
      <c r="J9" s="163">
        <v>150.0</v>
      </c>
    </row>
    <row r="10">
      <c r="B10" s="161" t="s">
        <v>736</v>
      </c>
      <c r="C10" s="162" t="s">
        <v>737</v>
      </c>
      <c r="D10" s="163" t="s">
        <v>738</v>
      </c>
      <c r="E10" s="163">
        <v>3.0</v>
      </c>
      <c r="F10" s="166" t="s">
        <v>719</v>
      </c>
      <c r="G10" s="163">
        <v>13.0</v>
      </c>
      <c r="H10" s="163">
        <v>5.0</v>
      </c>
      <c r="I10" s="163">
        <v>8.0</v>
      </c>
      <c r="J10" s="163">
        <v>150.0</v>
      </c>
    </row>
    <row r="11">
      <c r="B11" s="161" t="s">
        <v>740</v>
      </c>
      <c r="C11" s="162" t="s">
        <v>741</v>
      </c>
      <c r="D11" s="163" t="s">
        <v>743</v>
      </c>
      <c r="E11" s="163">
        <v>2.0</v>
      </c>
      <c r="F11" s="166" t="s">
        <v>719</v>
      </c>
      <c r="G11" s="163">
        <v>13.0</v>
      </c>
      <c r="H11" s="163">
        <v>5.0</v>
      </c>
      <c r="I11" s="163">
        <v>8.0</v>
      </c>
      <c r="J11" s="163">
        <v>150.0</v>
      </c>
    </row>
    <row r="12">
      <c r="B12" s="161" t="s">
        <v>745</v>
      </c>
      <c r="C12" s="162" t="s">
        <v>746</v>
      </c>
      <c r="D12" s="163" t="s">
        <v>747</v>
      </c>
      <c r="E12" s="163">
        <v>5.0</v>
      </c>
      <c r="F12" s="166" t="s">
        <v>719</v>
      </c>
      <c r="G12" s="163">
        <v>13.0</v>
      </c>
      <c r="H12" s="163">
        <v>5.0</v>
      </c>
      <c r="I12" s="163">
        <v>8.0</v>
      </c>
      <c r="J12" s="163">
        <v>150.0</v>
      </c>
    </row>
    <row r="13">
      <c r="B13" s="161" t="s">
        <v>748</v>
      </c>
      <c r="C13" s="162" t="s">
        <v>749</v>
      </c>
      <c r="D13" s="163" t="s">
        <v>750</v>
      </c>
      <c r="E13" s="163">
        <v>4.0</v>
      </c>
      <c r="F13" s="166" t="s">
        <v>719</v>
      </c>
      <c r="G13" s="163">
        <v>13.0</v>
      </c>
      <c r="H13" s="163">
        <v>5.0</v>
      </c>
      <c r="I13" s="163">
        <v>8.0</v>
      </c>
      <c r="J13" s="163">
        <v>150.0</v>
      </c>
    </row>
    <row r="14">
      <c r="B14" s="161" t="s">
        <v>751</v>
      </c>
      <c r="C14" s="162" t="s">
        <v>752</v>
      </c>
      <c r="D14" s="163" t="s">
        <v>753</v>
      </c>
      <c r="E14" s="163">
        <v>3.0</v>
      </c>
      <c r="F14" s="166" t="s">
        <v>719</v>
      </c>
      <c r="G14" s="163">
        <v>13.0</v>
      </c>
      <c r="H14" s="163">
        <v>5.0</v>
      </c>
      <c r="I14" s="163">
        <v>8.0</v>
      </c>
      <c r="J14" s="163">
        <v>150.0</v>
      </c>
    </row>
    <row r="15">
      <c r="B15" s="161" t="s">
        <v>754</v>
      </c>
      <c r="C15" s="162" t="s">
        <v>755</v>
      </c>
      <c r="D15" s="163" t="s">
        <v>756</v>
      </c>
      <c r="E15" s="163">
        <v>2.0</v>
      </c>
      <c r="F15" s="166" t="s">
        <v>719</v>
      </c>
      <c r="G15" s="163">
        <v>13.0</v>
      </c>
      <c r="H15" s="163">
        <v>5.0</v>
      </c>
      <c r="I15" s="163">
        <v>8.0</v>
      </c>
      <c r="J15" s="163">
        <v>150.0</v>
      </c>
    </row>
    <row r="16">
      <c r="B16" s="161" t="s">
        <v>757</v>
      </c>
      <c r="C16" s="162" t="s">
        <v>758</v>
      </c>
      <c r="D16" s="163" t="s">
        <v>760</v>
      </c>
      <c r="E16" s="163">
        <v>3.0</v>
      </c>
      <c r="F16" s="166" t="s">
        <v>719</v>
      </c>
      <c r="G16" s="163">
        <v>13.0</v>
      </c>
      <c r="H16" s="163">
        <v>5.0</v>
      </c>
      <c r="I16" s="163">
        <v>8.0</v>
      </c>
      <c r="J16" s="163">
        <v>150.0</v>
      </c>
    </row>
    <row r="17">
      <c r="B17" s="161" t="s">
        <v>762</v>
      </c>
      <c r="C17" s="162" t="s">
        <v>763</v>
      </c>
      <c r="D17" s="163" t="s">
        <v>764</v>
      </c>
      <c r="E17" s="163">
        <v>6.0</v>
      </c>
      <c r="F17" s="166" t="s">
        <v>719</v>
      </c>
      <c r="G17" s="163">
        <v>16.0</v>
      </c>
      <c r="H17" s="163">
        <v>6.0</v>
      </c>
      <c r="I17" s="163">
        <v>9.0</v>
      </c>
      <c r="J17" s="163">
        <v>150.0</v>
      </c>
    </row>
    <row r="18">
      <c r="B18" s="161" t="s">
        <v>765</v>
      </c>
      <c r="C18" s="162" t="s">
        <v>766</v>
      </c>
      <c r="D18" s="163" t="s">
        <v>767</v>
      </c>
      <c r="E18" s="163">
        <v>5.0</v>
      </c>
      <c r="F18" s="166" t="s">
        <v>719</v>
      </c>
      <c r="G18" s="163">
        <v>16.0</v>
      </c>
      <c r="H18" s="163">
        <v>6.0</v>
      </c>
      <c r="I18" s="163">
        <v>9.0</v>
      </c>
      <c r="J18" s="163">
        <v>150.0</v>
      </c>
    </row>
    <row r="19">
      <c r="A19" s="172"/>
      <c r="B19" s="174"/>
      <c r="C19" s="176"/>
      <c r="D19" s="177"/>
      <c r="E19" s="177"/>
      <c r="F19" s="179"/>
      <c r="G19" s="177"/>
      <c r="H19" s="177"/>
      <c r="I19" s="177"/>
      <c r="J19" s="177"/>
    </row>
    <row r="20">
      <c r="A20" s="160" t="s">
        <v>775</v>
      </c>
      <c r="B20" s="161" t="s">
        <v>776</v>
      </c>
      <c r="C20" s="162" t="s">
        <v>777</v>
      </c>
      <c r="D20" s="163" t="s">
        <v>778</v>
      </c>
      <c r="E20" s="163">
        <v>3.0</v>
      </c>
      <c r="F20" s="166" t="s">
        <v>719</v>
      </c>
      <c r="G20" s="163">
        <v>10.0</v>
      </c>
      <c r="H20" s="163">
        <v>4.0</v>
      </c>
      <c r="I20" s="163">
        <v>6.0</v>
      </c>
      <c r="J20" s="163">
        <v>1000.0</v>
      </c>
    </row>
    <row r="21">
      <c r="B21" s="161" t="s">
        <v>779</v>
      </c>
      <c r="C21" s="162" t="s">
        <v>780</v>
      </c>
      <c r="D21" s="163" t="s">
        <v>781</v>
      </c>
      <c r="E21" s="163">
        <v>4.0</v>
      </c>
      <c r="F21" s="166" t="s">
        <v>719</v>
      </c>
      <c r="G21" s="163">
        <v>10.0</v>
      </c>
      <c r="H21" s="163">
        <v>4.0</v>
      </c>
      <c r="I21" s="163">
        <v>6.0</v>
      </c>
      <c r="J21" s="163">
        <v>1000.0</v>
      </c>
    </row>
    <row r="22">
      <c r="B22" s="161" t="s">
        <v>783</v>
      </c>
      <c r="C22" s="162" t="s">
        <v>784</v>
      </c>
      <c r="D22" s="163" t="s">
        <v>785</v>
      </c>
      <c r="E22" s="186">
        <v>43200.0</v>
      </c>
      <c r="F22" s="166" t="s">
        <v>719</v>
      </c>
      <c r="G22" s="163">
        <v>19.0</v>
      </c>
      <c r="H22" s="163">
        <v>7.0</v>
      </c>
      <c r="I22" s="163">
        <v>11.0</v>
      </c>
      <c r="J22" s="163">
        <v>1000.0</v>
      </c>
    </row>
    <row r="23">
      <c r="B23" s="161" t="s">
        <v>788</v>
      </c>
      <c r="C23" s="162" t="s">
        <v>789</v>
      </c>
      <c r="D23" s="163" t="s">
        <v>790</v>
      </c>
      <c r="E23" s="163">
        <v>7.0</v>
      </c>
      <c r="F23" s="166" t="s">
        <v>719</v>
      </c>
      <c r="G23" s="163">
        <v>10.0</v>
      </c>
      <c r="H23" s="163">
        <v>4.0</v>
      </c>
      <c r="I23" s="163">
        <v>6.0</v>
      </c>
      <c r="J23" s="163">
        <v>650.0</v>
      </c>
    </row>
    <row r="24">
      <c r="B24" s="161" t="s">
        <v>791</v>
      </c>
      <c r="C24" s="162" t="s">
        <v>793</v>
      </c>
      <c r="D24" s="163" t="s">
        <v>794</v>
      </c>
      <c r="E24" s="163">
        <v>1.0</v>
      </c>
      <c r="F24" s="166" t="s">
        <v>719</v>
      </c>
      <c r="G24" s="163">
        <v>10.0</v>
      </c>
      <c r="H24" s="163">
        <v>4.0</v>
      </c>
      <c r="I24" s="163">
        <v>6.0</v>
      </c>
      <c r="J24" s="163">
        <v>1000.0</v>
      </c>
    </row>
    <row r="25">
      <c r="A25" s="172"/>
      <c r="B25" s="174"/>
      <c r="C25" s="176"/>
      <c r="D25" s="177"/>
      <c r="E25" s="177"/>
      <c r="F25" s="179"/>
      <c r="G25" s="177"/>
      <c r="H25" s="177"/>
      <c r="I25" s="177"/>
      <c r="J25" s="177"/>
    </row>
    <row r="26">
      <c r="A26" s="160" t="s">
        <v>795</v>
      </c>
      <c r="B26" s="190" t="s">
        <v>797</v>
      </c>
      <c r="C26" s="192" t="s">
        <v>805</v>
      </c>
      <c r="D26" s="163" t="s">
        <v>806</v>
      </c>
      <c r="E26" s="163">
        <v>4.0</v>
      </c>
      <c r="F26" s="166" t="s">
        <v>719</v>
      </c>
      <c r="G26" s="163">
        <v>13.0</v>
      </c>
      <c r="H26" s="163">
        <v>5.0</v>
      </c>
      <c r="I26" s="163">
        <v>8.0</v>
      </c>
      <c r="J26" s="163">
        <v>800.0</v>
      </c>
    </row>
    <row r="27">
      <c r="B27" s="190" t="s">
        <v>807</v>
      </c>
      <c r="C27" s="192" t="s">
        <v>808</v>
      </c>
      <c r="D27" s="163" t="s">
        <v>809</v>
      </c>
      <c r="E27" s="163">
        <v>4.0</v>
      </c>
      <c r="F27" s="166" t="s">
        <v>719</v>
      </c>
      <c r="G27" s="163">
        <v>13.0</v>
      </c>
      <c r="H27" s="163">
        <v>5.0</v>
      </c>
      <c r="I27" s="163">
        <v>8.0</v>
      </c>
      <c r="J27" s="163">
        <v>800.0</v>
      </c>
    </row>
    <row r="28">
      <c r="B28" s="190" t="s">
        <v>810</v>
      </c>
      <c r="C28" s="192" t="s">
        <v>811</v>
      </c>
      <c r="D28" s="163" t="s">
        <v>812</v>
      </c>
      <c r="E28" s="163">
        <v>2.0</v>
      </c>
      <c r="F28" s="166" t="s">
        <v>719</v>
      </c>
      <c r="G28" s="163">
        <v>13.0</v>
      </c>
      <c r="H28" s="163">
        <v>5.0</v>
      </c>
      <c r="I28" s="163">
        <v>8.0</v>
      </c>
      <c r="J28" s="163">
        <v>800.0</v>
      </c>
    </row>
    <row r="29">
      <c r="B29" s="190" t="s">
        <v>813</v>
      </c>
      <c r="C29" s="192" t="s">
        <v>814</v>
      </c>
      <c r="D29" s="163" t="s">
        <v>815</v>
      </c>
      <c r="E29" s="163">
        <v>4.0</v>
      </c>
      <c r="F29" s="166" t="s">
        <v>719</v>
      </c>
      <c r="G29" s="163">
        <v>13.0</v>
      </c>
      <c r="H29" s="163">
        <v>5.0</v>
      </c>
      <c r="I29" s="163">
        <v>8.0</v>
      </c>
      <c r="J29" s="163">
        <v>1000.0</v>
      </c>
    </row>
    <row r="30">
      <c r="B30" s="190" t="s">
        <v>816</v>
      </c>
      <c r="C30" s="192" t="s">
        <v>817</v>
      </c>
      <c r="D30" s="163" t="s">
        <v>818</v>
      </c>
      <c r="E30" s="163">
        <v>5.0</v>
      </c>
      <c r="F30" s="166" t="s">
        <v>719</v>
      </c>
      <c r="G30" s="163">
        <v>13.0</v>
      </c>
      <c r="H30" s="163">
        <v>5.0</v>
      </c>
      <c r="I30" s="163">
        <v>8.0</v>
      </c>
      <c r="J30" s="163">
        <v>1000.0</v>
      </c>
    </row>
    <row r="31">
      <c r="B31" s="190" t="s">
        <v>819</v>
      </c>
      <c r="C31" s="192" t="s">
        <v>820</v>
      </c>
      <c r="D31" s="163" t="s">
        <v>821</v>
      </c>
      <c r="E31" s="163">
        <v>2.0</v>
      </c>
      <c r="F31" s="166" t="s">
        <v>719</v>
      </c>
      <c r="G31" s="163">
        <v>10.0</v>
      </c>
      <c r="H31" s="163">
        <v>4.0</v>
      </c>
      <c r="I31" s="163">
        <v>6.0</v>
      </c>
      <c r="J31" s="163">
        <v>800.0</v>
      </c>
    </row>
    <row r="32">
      <c r="B32" s="161" t="s">
        <v>823</v>
      </c>
      <c r="C32" s="162" t="s">
        <v>824</v>
      </c>
      <c r="D32" s="163" t="s">
        <v>825</v>
      </c>
      <c r="E32" s="163">
        <v>4.0</v>
      </c>
      <c r="F32" s="166" t="s">
        <v>719</v>
      </c>
      <c r="G32" s="163">
        <v>10.0</v>
      </c>
      <c r="H32" s="163">
        <v>4.0</v>
      </c>
      <c r="I32" s="163">
        <v>6.0</v>
      </c>
      <c r="J32" s="163">
        <v>650.0</v>
      </c>
    </row>
    <row r="33">
      <c r="A33" s="172"/>
      <c r="B33" s="174"/>
      <c r="C33" s="176"/>
      <c r="D33" s="177"/>
      <c r="E33" s="177"/>
      <c r="F33" s="179"/>
      <c r="G33" s="177"/>
      <c r="H33" s="177"/>
      <c r="I33" s="177"/>
      <c r="J33" s="177"/>
    </row>
    <row r="34">
      <c r="A34" s="160" t="s">
        <v>826</v>
      </c>
      <c r="B34" s="161" t="s">
        <v>827</v>
      </c>
      <c r="C34" s="162" t="s">
        <v>828</v>
      </c>
      <c r="D34" s="163" t="s">
        <v>829</v>
      </c>
      <c r="E34" s="163">
        <v>3.0</v>
      </c>
      <c r="F34" s="166" t="s">
        <v>719</v>
      </c>
      <c r="G34" s="163">
        <v>10.0</v>
      </c>
      <c r="H34" s="163">
        <v>4.0</v>
      </c>
      <c r="I34" s="163">
        <v>6.0</v>
      </c>
      <c r="J34" s="163">
        <v>1000.0</v>
      </c>
    </row>
    <row r="35">
      <c r="B35" s="161" t="s">
        <v>830</v>
      </c>
      <c r="C35" s="162" t="s">
        <v>831</v>
      </c>
      <c r="D35" s="163" t="s">
        <v>832</v>
      </c>
      <c r="E35" s="163">
        <v>3.0</v>
      </c>
      <c r="F35" s="166" t="s">
        <v>719</v>
      </c>
      <c r="G35" s="163">
        <v>10.0</v>
      </c>
      <c r="H35" s="163">
        <v>4.0</v>
      </c>
      <c r="I35" s="163">
        <v>6.0</v>
      </c>
      <c r="J35" s="163">
        <v>650.0</v>
      </c>
    </row>
    <row r="36">
      <c r="B36" s="161" t="s">
        <v>833</v>
      </c>
      <c r="C36" s="162" t="s">
        <v>834</v>
      </c>
      <c r="D36" s="163" t="s">
        <v>835</v>
      </c>
      <c r="E36" s="163">
        <v>7.0</v>
      </c>
      <c r="F36" s="166" t="s">
        <v>719</v>
      </c>
      <c r="G36" s="163">
        <v>16.0</v>
      </c>
      <c r="H36" s="163">
        <v>6.0</v>
      </c>
      <c r="I36" s="163">
        <v>9.0</v>
      </c>
      <c r="J36" s="163">
        <v>1000.0</v>
      </c>
    </row>
    <row r="37">
      <c r="B37" s="161" t="s">
        <v>836</v>
      </c>
      <c r="C37" s="162" t="s">
        <v>837</v>
      </c>
      <c r="D37" s="163" t="s">
        <v>838</v>
      </c>
      <c r="E37" s="163">
        <v>8.0</v>
      </c>
      <c r="F37" s="166" t="s">
        <v>719</v>
      </c>
      <c r="G37" s="163">
        <v>19.0</v>
      </c>
      <c r="H37" s="163">
        <v>7.0</v>
      </c>
      <c r="I37" s="163">
        <v>11.0</v>
      </c>
      <c r="J37" s="163">
        <v>1000.0</v>
      </c>
    </row>
    <row r="38">
      <c r="B38" s="190" t="s">
        <v>839</v>
      </c>
      <c r="C38" s="192" t="s">
        <v>840</v>
      </c>
      <c r="D38" s="163" t="s">
        <v>841</v>
      </c>
      <c r="E38" s="163">
        <v>4.0</v>
      </c>
      <c r="F38" s="166" t="s">
        <v>719</v>
      </c>
      <c r="G38" s="163">
        <v>13.0</v>
      </c>
      <c r="H38" s="163">
        <v>5.0</v>
      </c>
      <c r="I38" s="163">
        <v>8.0</v>
      </c>
      <c r="J38" s="163">
        <v>1000.0</v>
      </c>
    </row>
    <row r="39">
      <c r="B39" s="190" t="s">
        <v>842</v>
      </c>
      <c r="C39" s="192" t="s">
        <v>843</v>
      </c>
      <c r="D39" s="163" t="s">
        <v>844</v>
      </c>
      <c r="E39" s="163">
        <v>7.0</v>
      </c>
      <c r="F39" s="166" t="s">
        <v>719</v>
      </c>
      <c r="G39" s="163">
        <v>19.0</v>
      </c>
      <c r="H39" s="163">
        <v>7.0</v>
      </c>
      <c r="I39" s="163">
        <v>11.0</v>
      </c>
      <c r="J39" s="163">
        <v>1000.0</v>
      </c>
    </row>
    <row r="40">
      <c r="B40" s="190" t="s">
        <v>845</v>
      </c>
      <c r="C40" s="192" t="s">
        <v>846</v>
      </c>
      <c r="D40" s="163" t="s">
        <v>847</v>
      </c>
      <c r="E40" s="163">
        <v>8.0</v>
      </c>
      <c r="F40" s="166" t="s">
        <v>719</v>
      </c>
      <c r="G40" s="163">
        <v>16.0</v>
      </c>
      <c r="H40" s="163">
        <v>6.0</v>
      </c>
      <c r="I40" s="163">
        <v>9.0</v>
      </c>
      <c r="J40" s="163">
        <v>1000.0</v>
      </c>
    </row>
    <row r="41">
      <c r="B41" s="190" t="s">
        <v>848</v>
      </c>
      <c r="C41" s="192" t="s">
        <v>849</v>
      </c>
      <c r="D41" s="163" t="s">
        <v>850</v>
      </c>
      <c r="E41" s="163">
        <v>7.0</v>
      </c>
      <c r="F41" s="166" t="s">
        <v>719</v>
      </c>
      <c r="G41" s="163">
        <v>19.0</v>
      </c>
      <c r="H41" s="163">
        <v>7.0</v>
      </c>
      <c r="I41" s="163">
        <v>11.0</v>
      </c>
      <c r="J41" s="163">
        <v>1000.0</v>
      </c>
    </row>
    <row r="42">
      <c r="B42" s="190" t="s">
        <v>807</v>
      </c>
      <c r="C42" s="192" t="s">
        <v>851</v>
      </c>
      <c r="D42" s="163" t="s">
        <v>852</v>
      </c>
      <c r="E42" s="186">
        <v>43139.0</v>
      </c>
      <c r="F42" s="166" t="s">
        <v>719</v>
      </c>
      <c r="G42" s="163">
        <v>16.0</v>
      </c>
      <c r="H42" s="163">
        <v>6.0</v>
      </c>
      <c r="I42" s="163">
        <v>9.0</v>
      </c>
      <c r="J42" s="163">
        <v>1000.0</v>
      </c>
    </row>
    <row r="43">
      <c r="B43" s="190" t="s">
        <v>853</v>
      </c>
      <c r="C43" s="192" t="s">
        <v>854</v>
      </c>
      <c r="D43" s="163" t="s">
        <v>855</v>
      </c>
      <c r="E43" s="163">
        <v>10.0</v>
      </c>
      <c r="F43" s="166" t="s">
        <v>719</v>
      </c>
      <c r="G43" s="163">
        <v>10.0</v>
      </c>
      <c r="H43" s="163">
        <v>4.0</v>
      </c>
      <c r="I43" s="163">
        <v>6.0</v>
      </c>
      <c r="J43" s="163">
        <v>600.0</v>
      </c>
    </row>
    <row r="44">
      <c r="B44" s="190" t="s">
        <v>856</v>
      </c>
      <c r="C44" s="192" t="s">
        <v>857</v>
      </c>
      <c r="D44" s="163" t="s">
        <v>858</v>
      </c>
      <c r="E44" s="163">
        <v>10.0</v>
      </c>
      <c r="F44" s="166" t="s">
        <v>719</v>
      </c>
      <c r="G44" s="163">
        <v>10.0</v>
      </c>
      <c r="H44" s="163">
        <v>4.0</v>
      </c>
      <c r="I44" s="163">
        <v>6.0</v>
      </c>
      <c r="J44" s="163">
        <v>600.0</v>
      </c>
    </row>
    <row r="45">
      <c r="B45" s="196" t="s">
        <v>859</v>
      </c>
      <c r="C45" s="197" t="s">
        <v>860</v>
      </c>
      <c r="D45" s="163" t="s">
        <v>861</v>
      </c>
      <c r="E45" s="163">
        <v>6.0</v>
      </c>
      <c r="F45" s="166" t="s">
        <v>719</v>
      </c>
      <c r="G45" s="163">
        <v>13.0</v>
      </c>
      <c r="H45" s="163">
        <v>5.0</v>
      </c>
      <c r="I45" s="163">
        <v>8.0</v>
      </c>
      <c r="J45" s="163">
        <v>800.0</v>
      </c>
    </row>
    <row r="46">
      <c r="A46" s="198"/>
      <c r="B46" s="2"/>
      <c r="C46" s="199"/>
      <c r="D46" s="134"/>
      <c r="F46" s="159"/>
    </row>
    <row r="47">
      <c r="A47" s="200" t="s">
        <v>862</v>
      </c>
      <c r="B47" s="161" t="s">
        <v>863</v>
      </c>
      <c r="C47" s="161" t="s">
        <v>864</v>
      </c>
      <c r="D47" s="163" t="s">
        <v>865</v>
      </c>
      <c r="E47" s="163">
        <v>7.0</v>
      </c>
      <c r="F47" s="166" t="s">
        <v>866</v>
      </c>
      <c r="G47" s="163">
        <v>13.0</v>
      </c>
      <c r="H47" s="163">
        <v>5.0</v>
      </c>
      <c r="I47" s="163">
        <v>8.0</v>
      </c>
      <c r="J47" s="163">
        <v>800.0</v>
      </c>
    </row>
    <row r="48">
      <c r="B48" s="161" t="s">
        <v>867</v>
      </c>
      <c r="C48" s="161" t="s">
        <v>868</v>
      </c>
      <c r="D48" s="163" t="s">
        <v>869</v>
      </c>
      <c r="E48" s="163">
        <v>4.0</v>
      </c>
      <c r="F48" s="166" t="s">
        <v>866</v>
      </c>
      <c r="G48" s="163">
        <v>13.0</v>
      </c>
      <c r="H48" s="163">
        <v>5.0</v>
      </c>
      <c r="I48" s="163">
        <v>8.0</v>
      </c>
      <c r="J48" s="163">
        <v>800.0</v>
      </c>
    </row>
    <row r="49">
      <c r="B49" s="161" t="s">
        <v>870</v>
      </c>
      <c r="C49" s="161" t="s">
        <v>871</v>
      </c>
      <c r="D49" s="163" t="s">
        <v>872</v>
      </c>
      <c r="E49" s="163">
        <v>7.0</v>
      </c>
      <c r="F49" s="166" t="s">
        <v>866</v>
      </c>
      <c r="G49" s="163">
        <v>13.0</v>
      </c>
      <c r="H49" s="163">
        <v>5.0</v>
      </c>
      <c r="I49" s="163">
        <v>8.0</v>
      </c>
      <c r="J49" s="163">
        <v>800.0</v>
      </c>
    </row>
    <row r="50">
      <c r="B50" s="161" t="s">
        <v>873</v>
      </c>
      <c r="C50" s="162" t="s">
        <v>874</v>
      </c>
      <c r="D50" s="163" t="s">
        <v>875</v>
      </c>
      <c r="E50" s="163">
        <v>5.0</v>
      </c>
      <c r="F50" s="166" t="s">
        <v>866</v>
      </c>
      <c r="G50" s="163">
        <v>16.0</v>
      </c>
      <c r="H50" s="163">
        <v>6.0</v>
      </c>
      <c r="I50" s="163">
        <v>9.0</v>
      </c>
      <c r="J50" s="163">
        <v>1000.0</v>
      </c>
    </row>
    <row r="51">
      <c r="B51" s="161" t="s">
        <v>876</v>
      </c>
      <c r="C51" s="161" t="s">
        <v>877</v>
      </c>
      <c r="D51" s="163" t="s">
        <v>878</v>
      </c>
      <c r="E51" s="163">
        <v>4.0</v>
      </c>
      <c r="F51" s="166" t="s">
        <v>866</v>
      </c>
      <c r="G51" s="163">
        <v>10.0</v>
      </c>
      <c r="H51" s="163">
        <v>4.0</v>
      </c>
      <c r="I51" s="163">
        <v>6.0</v>
      </c>
      <c r="J51" s="163">
        <v>1000.0</v>
      </c>
    </row>
    <row r="52">
      <c r="B52" s="190" t="s">
        <v>879</v>
      </c>
      <c r="C52" s="190" t="s">
        <v>880</v>
      </c>
      <c r="D52" s="163" t="s">
        <v>881</v>
      </c>
      <c r="E52" s="163">
        <v>3.0</v>
      </c>
      <c r="F52" s="166" t="s">
        <v>866</v>
      </c>
      <c r="G52" s="163">
        <v>13.0</v>
      </c>
      <c r="H52" s="163">
        <v>5.0</v>
      </c>
      <c r="I52" s="163">
        <v>8.0</v>
      </c>
      <c r="J52" s="163">
        <v>800.0</v>
      </c>
    </row>
    <row r="53">
      <c r="B53" s="190" t="s">
        <v>882</v>
      </c>
      <c r="C53" s="190" t="s">
        <v>883</v>
      </c>
      <c r="D53" s="163" t="s">
        <v>884</v>
      </c>
      <c r="E53" s="163">
        <v>9.0</v>
      </c>
      <c r="F53" s="166" t="s">
        <v>866</v>
      </c>
      <c r="G53" s="163">
        <v>16.0</v>
      </c>
      <c r="H53" s="163">
        <v>6.0</v>
      </c>
      <c r="I53" s="163">
        <v>9.0</v>
      </c>
      <c r="J53" s="163">
        <v>800.0</v>
      </c>
    </row>
    <row r="54">
      <c r="B54" s="190" t="s">
        <v>885</v>
      </c>
      <c r="C54" s="190" t="s">
        <v>886</v>
      </c>
      <c r="D54" s="163" t="s">
        <v>887</v>
      </c>
      <c r="E54" s="163">
        <v>4.0</v>
      </c>
      <c r="F54" s="166" t="s">
        <v>866</v>
      </c>
      <c r="G54" s="163">
        <v>10.0</v>
      </c>
      <c r="H54" s="163">
        <v>4.0</v>
      </c>
      <c r="I54" s="163">
        <v>6.0</v>
      </c>
      <c r="J54" s="163">
        <v>800.0</v>
      </c>
    </row>
    <row r="55">
      <c r="A55" s="201"/>
      <c r="B55" s="174"/>
      <c r="C55" s="202"/>
      <c r="D55" s="177"/>
      <c r="E55" s="177"/>
      <c r="F55" s="179"/>
      <c r="G55" s="177"/>
      <c r="H55" s="177"/>
      <c r="I55" s="177"/>
      <c r="J55" s="177"/>
    </row>
    <row r="56">
      <c r="A56" s="200" t="s">
        <v>888</v>
      </c>
      <c r="B56" s="161" t="s">
        <v>889</v>
      </c>
      <c r="C56" s="162" t="s">
        <v>890</v>
      </c>
      <c r="D56" s="163" t="s">
        <v>891</v>
      </c>
      <c r="E56" s="163">
        <v>2.0</v>
      </c>
      <c r="F56" s="166" t="s">
        <v>866</v>
      </c>
      <c r="G56" s="163">
        <v>10.0</v>
      </c>
      <c r="H56" s="163">
        <v>4.0</v>
      </c>
      <c r="I56" s="163">
        <v>6.0</v>
      </c>
      <c r="J56" s="163">
        <v>250.0</v>
      </c>
    </row>
    <row r="57">
      <c r="B57" s="161" t="s">
        <v>892</v>
      </c>
      <c r="C57" s="162" t="s">
        <v>893</v>
      </c>
      <c r="D57" s="163" t="s">
        <v>894</v>
      </c>
      <c r="E57" s="163">
        <v>3.0</v>
      </c>
      <c r="F57" s="166" t="s">
        <v>866</v>
      </c>
      <c r="G57" s="163">
        <v>10.0</v>
      </c>
      <c r="H57" s="163">
        <v>4.0</v>
      </c>
      <c r="I57" s="163">
        <v>6.0</v>
      </c>
      <c r="J57" s="163">
        <v>250.0</v>
      </c>
    </row>
    <row r="58">
      <c r="B58" s="161" t="s">
        <v>895</v>
      </c>
      <c r="C58" s="162" t="s">
        <v>896</v>
      </c>
      <c r="D58" s="163" t="s">
        <v>897</v>
      </c>
      <c r="E58" s="163">
        <v>7.0</v>
      </c>
      <c r="F58" s="166" t="s">
        <v>866</v>
      </c>
      <c r="G58" s="163">
        <v>10.0</v>
      </c>
      <c r="H58" s="163">
        <v>4.0</v>
      </c>
      <c r="I58" s="163">
        <v>6.0</v>
      </c>
      <c r="J58" s="163">
        <v>250.0</v>
      </c>
    </row>
    <row r="59">
      <c r="B59" s="161" t="s">
        <v>898</v>
      </c>
      <c r="C59" s="162" t="s">
        <v>899</v>
      </c>
      <c r="D59" s="163" t="s">
        <v>900</v>
      </c>
      <c r="E59" s="163">
        <v>4.0</v>
      </c>
      <c r="F59" s="166" t="s">
        <v>866</v>
      </c>
      <c r="G59" s="163">
        <v>10.0</v>
      </c>
      <c r="H59" s="163">
        <v>4.0</v>
      </c>
      <c r="I59" s="163">
        <v>6.0</v>
      </c>
      <c r="J59" s="163">
        <v>250.0</v>
      </c>
    </row>
    <row r="60">
      <c r="B60" s="161" t="s">
        <v>901</v>
      </c>
      <c r="C60" s="162" t="s">
        <v>902</v>
      </c>
      <c r="D60" s="163" t="s">
        <v>903</v>
      </c>
      <c r="E60" s="163">
        <v>2.0</v>
      </c>
      <c r="F60" s="166" t="s">
        <v>866</v>
      </c>
      <c r="G60" s="163">
        <v>10.0</v>
      </c>
      <c r="H60" s="163">
        <v>4.0</v>
      </c>
      <c r="I60" s="163">
        <v>6.0</v>
      </c>
      <c r="J60" s="163">
        <v>1000.0</v>
      </c>
    </row>
    <row r="61">
      <c r="B61" s="161" t="s">
        <v>904</v>
      </c>
      <c r="C61" s="162" t="s">
        <v>905</v>
      </c>
      <c r="D61" s="163" t="s">
        <v>906</v>
      </c>
      <c r="E61" s="163">
        <v>1.0</v>
      </c>
      <c r="F61" s="166" t="s">
        <v>866</v>
      </c>
      <c r="G61" s="163">
        <v>10.0</v>
      </c>
      <c r="H61" s="163">
        <v>4.0</v>
      </c>
      <c r="I61" s="163">
        <v>6.0</v>
      </c>
      <c r="J61" s="163">
        <v>650.0</v>
      </c>
    </row>
    <row r="62">
      <c r="B62" s="190" t="s">
        <v>907</v>
      </c>
      <c r="C62" s="192" t="s">
        <v>908</v>
      </c>
      <c r="D62" s="163" t="s">
        <v>909</v>
      </c>
      <c r="E62" s="163">
        <v>4.0</v>
      </c>
      <c r="F62" s="166" t="s">
        <v>866</v>
      </c>
      <c r="G62" s="163">
        <v>13.0</v>
      </c>
      <c r="H62" s="163">
        <v>5.0</v>
      </c>
      <c r="I62" s="163">
        <v>8.0</v>
      </c>
      <c r="J62" s="163">
        <v>800.0</v>
      </c>
    </row>
    <row r="63">
      <c r="B63" s="190" t="s">
        <v>910</v>
      </c>
      <c r="C63" s="192" t="s">
        <v>911</v>
      </c>
      <c r="D63" s="163" t="s">
        <v>912</v>
      </c>
      <c r="E63" s="163">
        <v>6.0</v>
      </c>
      <c r="F63" s="166" t="s">
        <v>866</v>
      </c>
      <c r="G63" s="163">
        <v>13.0</v>
      </c>
      <c r="H63" s="163">
        <v>5.0</v>
      </c>
      <c r="I63" s="163">
        <v>8.0</v>
      </c>
      <c r="J63" s="163">
        <v>800.0</v>
      </c>
    </row>
    <row r="64">
      <c r="B64" s="190" t="s">
        <v>913</v>
      </c>
      <c r="C64" s="192" t="s">
        <v>914</v>
      </c>
      <c r="D64" s="163" t="s">
        <v>915</v>
      </c>
      <c r="E64" s="163">
        <v>7.0</v>
      </c>
      <c r="F64" s="166" t="s">
        <v>866</v>
      </c>
      <c r="G64" s="163">
        <v>13.0</v>
      </c>
      <c r="H64" s="163">
        <v>5.0</v>
      </c>
      <c r="I64" s="163">
        <v>8.0</v>
      </c>
      <c r="J64" s="163">
        <v>800.0</v>
      </c>
    </row>
    <row r="65">
      <c r="B65" s="190" t="s">
        <v>916</v>
      </c>
      <c r="C65" s="192" t="s">
        <v>917</v>
      </c>
      <c r="D65" s="163" t="s">
        <v>918</v>
      </c>
      <c r="E65" s="163">
        <v>2.0</v>
      </c>
      <c r="F65" s="166" t="s">
        <v>866</v>
      </c>
      <c r="G65" s="163">
        <v>13.0</v>
      </c>
      <c r="H65" s="163">
        <v>5.0</v>
      </c>
      <c r="I65" s="163">
        <v>8.0</v>
      </c>
      <c r="J65" s="163">
        <v>800.0</v>
      </c>
    </row>
    <row r="66">
      <c r="B66" s="190" t="s">
        <v>919</v>
      </c>
      <c r="C66" s="192" t="s">
        <v>920</v>
      </c>
      <c r="D66" s="163" t="s">
        <v>921</v>
      </c>
      <c r="E66" s="163">
        <v>2.0</v>
      </c>
      <c r="F66" s="166" t="s">
        <v>866</v>
      </c>
      <c r="G66" s="163">
        <v>10.0</v>
      </c>
      <c r="H66" s="163">
        <v>4.0</v>
      </c>
      <c r="I66" s="163">
        <v>6.0</v>
      </c>
      <c r="J66" s="163">
        <v>800.0</v>
      </c>
    </row>
    <row r="67">
      <c r="B67" s="190" t="s">
        <v>922</v>
      </c>
      <c r="C67" s="192" t="s">
        <v>923</v>
      </c>
      <c r="D67" s="163" t="s">
        <v>924</v>
      </c>
      <c r="E67" s="163">
        <v>6.0</v>
      </c>
      <c r="F67" s="166" t="s">
        <v>866</v>
      </c>
      <c r="G67" s="163">
        <v>16.0</v>
      </c>
      <c r="H67" s="163">
        <v>6.0</v>
      </c>
      <c r="I67" s="163">
        <v>9.0</v>
      </c>
      <c r="J67" s="163">
        <v>750.0</v>
      </c>
    </row>
    <row r="68">
      <c r="B68" s="196" t="s">
        <v>925</v>
      </c>
      <c r="C68" s="197" t="s">
        <v>926</v>
      </c>
      <c r="D68" s="163" t="s">
        <v>927</v>
      </c>
      <c r="E68" s="163">
        <v>9.0</v>
      </c>
      <c r="F68" s="166" t="s">
        <v>866</v>
      </c>
      <c r="G68" s="163">
        <v>16.0</v>
      </c>
      <c r="H68" s="163">
        <v>6.0</v>
      </c>
      <c r="I68" s="163">
        <v>9.0</v>
      </c>
      <c r="J68" s="163" t="s">
        <v>928</v>
      </c>
    </row>
    <row r="69">
      <c r="B69" s="196" t="s">
        <v>929</v>
      </c>
      <c r="C69" s="197" t="s">
        <v>930</v>
      </c>
      <c r="D69" s="163" t="s">
        <v>931</v>
      </c>
      <c r="E69" s="163">
        <v>4.0</v>
      </c>
      <c r="F69" s="166" t="s">
        <v>866</v>
      </c>
      <c r="G69" s="163">
        <v>13.0</v>
      </c>
      <c r="H69" s="163">
        <v>5.0</v>
      </c>
      <c r="I69" s="163">
        <v>8.0</v>
      </c>
      <c r="J69" s="163" t="s">
        <v>932</v>
      </c>
    </row>
    <row r="70">
      <c r="B70" s="196" t="s">
        <v>933</v>
      </c>
      <c r="C70" s="197" t="s">
        <v>934</v>
      </c>
      <c r="D70" s="163" t="s">
        <v>935</v>
      </c>
      <c r="E70" s="163">
        <v>6.0</v>
      </c>
      <c r="F70" s="166" t="s">
        <v>866</v>
      </c>
      <c r="G70" s="163">
        <v>13.0</v>
      </c>
      <c r="H70" s="163">
        <v>5.0</v>
      </c>
      <c r="I70" s="163">
        <v>8.0</v>
      </c>
      <c r="J70" s="163" t="s">
        <v>932</v>
      </c>
    </row>
    <row r="71">
      <c r="B71" s="196" t="s">
        <v>936</v>
      </c>
      <c r="C71" s="197" t="s">
        <v>937</v>
      </c>
      <c r="D71" s="163" t="s">
        <v>938</v>
      </c>
      <c r="E71" s="163">
        <v>8.0</v>
      </c>
      <c r="F71" s="166" t="s">
        <v>866</v>
      </c>
      <c r="G71" s="163">
        <v>13.0</v>
      </c>
      <c r="H71" s="163">
        <v>5.0</v>
      </c>
      <c r="I71" s="163">
        <v>8.0</v>
      </c>
      <c r="J71" s="163" t="s">
        <v>932</v>
      </c>
    </row>
    <row r="72">
      <c r="B72" s="196" t="s">
        <v>939</v>
      </c>
      <c r="C72" s="197" t="s">
        <v>940</v>
      </c>
      <c r="D72" s="163" t="s">
        <v>941</v>
      </c>
      <c r="E72" s="163">
        <v>9.0</v>
      </c>
      <c r="F72" s="166" t="s">
        <v>866</v>
      </c>
      <c r="G72" s="163">
        <v>13.0</v>
      </c>
      <c r="H72" s="163">
        <v>5.0</v>
      </c>
      <c r="I72" s="163">
        <v>8.0</v>
      </c>
      <c r="J72" s="163" t="s">
        <v>932</v>
      </c>
    </row>
    <row r="73">
      <c r="B73" s="196" t="s">
        <v>942</v>
      </c>
      <c r="C73" s="197" t="s">
        <v>943</v>
      </c>
      <c r="D73" s="163" t="s">
        <v>944</v>
      </c>
      <c r="E73" s="163">
        <v>10.0</v>
      </c>
      <c r="F73" s="166" t="s">
        <v>866</v>
      </c>
      <c r="G73" s="163">
        <v>19.0</v>
      </c>
      <c r="H73" s="163">
        <v>7.0</v>
      </c>
      <c r="I73" s="163">
        <v>11.0</v>
      </c>
      <c r="J73" s="163" t="s">
        <v>945</v>
      </c>
    </row>
    <row r="74">
      <c r="B74" s="203" t="s">
        <v>946</v>
      </c>
      <c r="C74" s="204" t="s">
        <v>947</v>
      </c>
      <c r="D74" s="163" t="s">
        <v>948</v>
      </c>
      <c r="E74" s="163">
        <v>9.0</v>
      </c>
      <c r="F74" s="166" t="s">
        <v>866</v>
      </c>
      <c r="G74" s="163">
        <v>16.0</v>
      </c>
      <c r="H74" s="163">
        <v>6.0</v>
      </c>
      <c r="I74" s="163">
        <v>9.0</v>
      </c>
      <c r="J74" s="163">
        <v>100.0</v>
      </c>
    </row>
    <row r="75">
      <c r="A75" s="198"/>
      <c r="B75" s="2"/>
      <c r="C75" s="199"/>
      <c r="D75" s="134"/>
      <c r="F75" s="205"/>
    </row>
    <row r="76">
      <c r="A76" s="198"/>
      <c r="B76" s="2"/>
      <c r="C76" s="199"/>
      <c r="D76" s="134"/>
      <c r="F76" s="159"/>
    </row>
    <row r="77">
      <c r="A77" s="198"/>
      <c r="C77" s="199"/>
      <c r="D77" s="134"/>
      <c r="F77" s="159"/>
    </row>
    <row r="78">
      <c r="A78" s="198"/>
      <c r="B78" s="2"/>
      <c r="C78" s="199"/>
      <c r="D78" s="134"/>
      <c r="F78" s="159"/>
    </row>
    <row r="79">
      <c r="A79" s="198"/>
      <c r="B79" s="2"/>
      <c r="C79" s="199"/>
      <c r="D79" s="134"/>
      <c r="F79" s="159"/>
    </row>
    <row r="80">
      <c r="A80" s="198"/>
      <c r="B80" s="2"/>
      <c r="C80" s="199"/>
      <c r="D80" s="134"/>
      <c r="F80" s="159"/>
    </row>
    <row r="81">
      <c r="A81" s="198"/>
      <c r="B81" s="2"/>
      <c r="C81" s="199"/>
      <c r="D81" s="134"/>
      <c r="F81" s="159"/>
    </row>
    <row r="82">
      <c r="A82" s="198"/>
      <c r="B82" s="2"/>
      <c r="C82" s="199"/>
      <c r="D82" s="134"/>
      <c r="F82" s="159"/>
    </row>
    <row r="83">
      <c r="A83" s="198"/>
      <c r="B83" s="2"/>
      <c r="C83" s="199"/>
      <c r="D83" s="134"/>
      <c r="F83" s="159"/>
    </row>
    <row r="84">
      <c r="A84" s="198"/>
      <c r="B84" s="2"/>
      <c r="C84" s="199"/>
      <c r="D84" s="134"/>
      <c r="F84" s="159"/>
    </row>
    <row r="85">
      <c r="A85" s="198"/>
      <c r="B85" s="2"/>
      <c r="C85" s="199"/>
      <c r="D85" s="134"/>
      <c r="F85" s="159"/>
    </row>
    <row r="86">
      <c r="A86" s="198"/>
      <c r="B86" s="2"/>
      <c r="C86" s="199"/>
      <c r="D86" s="134"/>
      <c r="F86" s="159"/>
    </row>
    <row r="87">
      <c r="A87" s="198"/>
      <c r="B87" s="2"/>
      <c r="C87" s="199"/>
      <c r="D87" s="134"/>
      <c r="F87" s="159"/>
    </row>
    <row r="88">
      <c r="A88" s="198"/>
      <c r="B88" s="2"/>
      <c r="C88" s="199"/>
      <c r="D88" s="134"/>
      <c r="F88" s="159"/>
    </row>
    <row r="89">
      <c r="A89" s="198"/>
      <c r="B89" s="2"/>
      <c r="C89" s="199"/>
      <c r="D89" s="134"/>
      <c r="F89" s="159"/>
    </row>
    <row r="90">
      <c r="A90" s="198"/>
      <c r="B90" s="2"/>
      <c r="C90" s="199"/>
      <c r="D90" s="134"/>
      <c r="F90" s="159"/>
    </row>
    <row r="91">
      <c r="A91" s="198"/>
      <c r="B91" s="2"/>
      <c r="C91" s="199"/>
      <c r="D91" s="134"/>
      <c r="F91" s="159"/>
    </row>
    <row r="92">
      <c r="A92" s="198"/>
      <c r="B92" s="2"/>
      <c r="C92" s="199"/>
      <c r="D92" s="134"/>
      <c r="F92" s="159"/>
    </row>
    <row r="93">
      <c r="A93" s="198"/>
      <c r="B93" s="2"/>
      <c r="C93" s="199"/>
      <c r="D93" s="134"/>
      <c r="F93" s="159"/>
    </row>
    <row r="94">
      <c r="A94" s="198"/>
      <c r="B94" s="2"/>
      <c r="C94" s="199"/>
      <c r="D94" s="134"/>
      <c r="F94" s="159"/>
    </row>
    <row r="95">
      <c r="A95" s="198"/>
      <c r="B95" s="2"/>
      <c r="C95" s="199"/>
      <c r="D95" s="134"/>
      <c r="F95" s="159"/>
    </row>
    <row r="96">
      <c r="A96" s="198"/>
      <c r="B96" s="2"/>
      <c r="C96" s="199"/>
      <c r="D96" s="134"/>
      <c r="F96" s="159"/>
    </row>
    <row r="97">
      <c r="A97" s="198"/>
      <c r="B97" s="2"/>
      <c r="C97" s="199"/>
      <c r="D97" s="134"/>
      <c r="F97" s="159"/>
    </row>
    <row r="98">
      <c r="A98" s="198"/>
      <c r="B98" s="2"/>
      <c r="C98" s="199"/>
      <c r="D98" s="134"/>
      <c r="F98" s="159"/>
    </row>
    <row r="99">
      <c r="A99" s="198"/>
      <c r="B99" s="2"/>
      <c r="C99" s="199"/>
      <c r="D99" s="134"/>
      <c r="F99" s="159"/>
    </row>
    <row r="100">
      <c r="A100" s="198"/>
      <c r="B100" s="2"/>
      <c r="C100" s="199"/>
      <c r="D100" s="134"/>
      <c r="F100" s="159"/>
    </row>
    <row r="101">
      <c r="A101" s="198"/>
      <c r="B101" s="2"/>
      <c r="C101" s="199"/>
      <c r="D101" s="134"/>
      <c r="F101" s="159"/>
    </row>
    <row r="102">
      <c r="A102" s="198"/>
      <c r="B102" s="2"/>
      <c r="C102" s="199"/>
      <c r="D102" s="134"/>
      <c r="F102" s="159"/>
    </row>
    <row r="103">
      <c r="A103" s="198"/>
      <c r="B103" s="2"/>
      <c r="C103" s="199"/>
      <c r="D103" s="134"/>
      <c r="F103" s="159"/>
    </row>
    <row r="104">
      <c r="A104" s="198"/>
      <c r="B104" s="2"/>
      <c r="C104" s="199"/>
      <c r="D104" s="134"/>
      <c r="F104" s="159"/>
    </row>
    <row r="105">
      <c r="A105" s="198"/>
      <c r="B105" s="2"/>
      <c r="C105" s="199"/>
      <c r="D105" s="134"/>
      <c r="F105" s="159"/>
    </row>
    <row r="106">
      <c r="A106" s="198"/>
      <c r="B106" s="2"/>
      <c r="C106" s="199"/>
      <c r="D106" s="134"/>
      <c r="F106" s="159"/>
    </row>
    <row r="107">
      <c r="A107" s="198"/>
      <c r="B107" s="2"/>
      <c r="C107" s="199"/>
      <c r="D107" s="134"/>
      <c r="F107" s="159"/>
    </row>
    <row r="108">
      <c r="A108" s="198"/>
      <c r="B108" s="2"/>
      <c r="C108" s="199"/>
      <c r="D108" s="134"/>
      <c r="F108" s="159"/>
    </row>
    <row r="109">
      <c r="A109" s="198"/>
      <c r="B109" s="2"/>
      <c r="C109" s="199"/>
      <c r="D109" s="134"/>
      <c r="F109" s="159"/>
    </row>
    <row r="110">
      <c r="A110" s="198"/>
      <c r="B110" s="2"/>
      <c r="C110" s="199"/>
      <c r="D110" s="134"/>
      <c r="F110" s="159"/>
    </row>
    <row r="111">
      <c r="A111" s="198"/>
      <c r="B111" s="2"/>
      <c r="C111" s="199"/>
      <c r="D111" s="134"/>
      <c r="F111" s="159"/>
    </row>
    <row r="112">
      <c r="A112" s="198"/>
      <c r="B112" s="2"/>
      <c r="C112" s="199"/>
      <c r="D112" s="134"/>
      <c r="F112" s="159"/>
    </row>
    <row r="113">
      <c r="A113" s="198"/>
      <c r="B113" s="2"/>
      <c r="C113" s="199"/>
      <c r="D113" s="134"/>
      <c r="F113" s="159"/>
    </row>
    <row r="114">
      <c r="A114" s="198"/>
      <c r="B114" s="2"/>
      <c r="C114" s="199"/>
      <c r="D114" s="134"/>
      <c r="F114" s="159"/>
    </row>
    <row r="115">
      <c r="A115" s="198"/>
      <c r="B115" s="2"/>
      <c r="C115" s="199"/>
      <c r="D115" s="134"/>
      <c r="F115" s="159"/>
    </row>
    <row r="116">
      <c r="A116" s="198"/>
      <c r="B116" s="2"/>
      <c r="C116" s="199"/>
      <c r="D116" s="134"/>
      <c r="F116" s="159"/>
    </row>
    <row r="117">
      <c r="A117" s="198"/>
      <c r="B117" s="2"/>
      <c r="C117" s="199"/>
      <c r="D117" s="134"/>
      <c r="F117" s="159"/>
    </row>
    <row r="118">
      <c r="A118" s="198"/>
      <c r="B118" s="2"/>
      <c r="C118" s="199"/>
      <c r="D118" s="134"/>
      <c r="F118" s="159"/>
    </row>
    <row r="119">
      <c r="A119" s="198"/>
      <c r="B119" s="2"/>
      <c r="C119" s="199"/>
      <c r="D119" s="134"/>
      <c r="F119" s="159"/>
    </row>
    <row r="120">
      <c r="A120" s="198"/>
      <c r="B120" s="2"/>
      <c r="C120" s="199"/>
      <c r="D120" s="134"/>
      <c r="F120" s="159"/>
    </row>
    <row r="121">
      <c r="A121" s="198"/>
      <c r="B121" s="2"/>
      <c r="C121" s="199"/>
      <c r="D121" s="134"/>
      <c r="F121" s="159"/>
    </row>
    <row r="122">
      <c r="A122" s="198"/>
      <c r="B122" s="2"/>
      <c r="C122" s="199"/>
      <c r="D122" s="134"/>
      <c r="F122" s="159"/>
    </row>
    <row r="123">
      <c r="A123" s="198"/>
      <c r="B123" s="2"/>
      <c r="C123" s="199"/>
      <c r="D123" s="134"/>
      <c r="F123" s="159"/>
    </row>
    <row r="124">
      <c r="A124" s="198"/>
      <c r="B124" s="2"/>
      <c r="C124" s="199"/>
      <c r="D124" s="134"/>
      <c r="F124" s="159"/>
    </row>
    <row r="125">
      <c r="A125" s="198"/>
      <c r="B125" s="2"/>
      <c r="C125" s="199"/>
      <c r="D125" s="134"/>
      <c r="F125" s="159"/>
    </row>
    <row r="126">
      <c r="A126" s="198"/>
      <c r="B126" s="2"/>
      <c r="C126" s="199"/>
      <c r="D126" s="134"/>
      <c r="F126" s="159"/>
    </row>
    <row r="127">
      <c r="A127" s="198"/>
      <c r="B127" s="2"/>
      <c r="C127" s="199"/>
      <c r="D127" s="134"/>
      <c r="F127" s="159"/>
    </row>
    <row r="128">
      <c r="A128" s="198"/>
      <c r="B128" s="2"/>
      <c r="C128" s="199"/>
      <c r="D128" s="134"/>
      <c r="F128" s="159"/>
    </row>
    <row r="129">
      <c r="A129" s="198"/>
      <c r="B129" s="2"/>
      <c r="C129" s="199"/>
      <c r="D129" s="134"/>
      <c r="F129" s="159"/>
    </row>
    <row r="130">
      <c r="A130" s="198"/>
      <c r="B130" s="2"/>
      <c r="C130" s="199"/>
      <c r="D130" s="134"/>
      <c r="F130" s="159"/>
    </row>
    <row r="131">
      <c r="A131" s="198"/>
      <c r="B131" s="2"/>
      <c r="C131" s="199"/>
      <c r="D131" s="134"/>
      <c r="F131" s="159"/>
    </row>
    <row r="132">
      <c r="A132" s="198"/>
      <c r="B132" s="2"/>
      <c r="C132" s="199"/>
      <c r="D132" s="134"/>
      <c r="F132" s="159"/>
    </row>
    <row r="133">
      <c r="A133" s="198"/>
      <c r="B133" s="2"/>
      <c r="C133" s="199"/>
      <c r="D133" s="134"/>
      <c r="F133" s="159"/>
    </row>
    <row r="134">
      <c r="A134" s="198"/>
      <c r="B134" s="2"/>
      <c r="C134" s="199"/>
      <c r="D134" s="134"/>
      <c r="F134" s="159"/>
    </row>
    <row r="135">
      <c r="A135" s="198"/>
      <c r="B135" s="2"/>
      <c r="C135" s="199"/>
      <c r="D135" s="134"/>
      <c r="F135" s="159"/>
    </row>
    <row r="136">
      <c r="A136" s="198"/>
      <c r="B136" s="2"/>
      <c r="C136" s="199"/>
      <c r="D136" s="134"/>
      <c r="F136" s="159"/>
    </row>
    <row r="137">
      <c r="A137" s="198"/>
      <c r="B137" s="2"/>
      <c r="C137" s="199"/>
      <c r="D137" s="134"/>
      <c r="F137" s="159"/>
    </row>
    <row r="138">
      <c r="A138" s="198"/>
      <c r="B138" s="2"/>
      <c r="C138" s="199"/>
      <c r="D138" s="134"/>
      <c r="F138" s="159"/>
    </row>
    <row r="139">
      <c r="A139" s="198"/>
      <c r="B139" s="2"/>
      <c r="C139" s="199"/>
      <c r="D139" s="134"/>
      <c r="F139" s="159"/>
    </row>
    <row r="140">
      <c r="A140" s="198"/>
      <c r="B140" s="2"/>
      <c r="C140" s="199"/>
      <c r="D140" s="134"/>
      <c r="F140" s="159"/>
    </row>
    <row r="141">
      <c r="A141" s="198"/>
      <c r="B141" s="2"/>
      <c r="C141" s="199"/>
      <c r="D141" s="134"/>
      <c r="F141" s="159"/>
    </row>
    <row r="142">
      <c r="A142" s="198"/>
      <c r="B142" s="2"/>
      <c r="C142" s="199"/>
      <c r="D142" s="134"/>
      <c r="F142" s="159"/>
    </row>
    <row r="143">
      <c r="A143" s="198"/>
      <c r="B143" s="2"/>
      <c r="C143" s="199"/>
      <c r="D143" s="134"/>
      <c r="F143" s="159"/>
    </row>
    <row r="144">
      <c r="A144" s="198"/>
      <c r="B144" s="2"/>
      <c r="C144" s="199"/>
      <c r="D144" s="134"/>
      <c r="F144" s="159"/>
    </row>
    <row r="145">
      <c r="A145" s="198"/>
      <c r="B145" s="2"/>
      <c r="C145" s="199"/>
      <c r="D145" s="134"/>
      <c r="F145" s="159"/>
    </row>
    <row r="146">
      <c r="A146" s="198"/>
      <c r="B146" s="2"/>
      <c r="C146" s="199"/>
      <c r="D146" s="134"/>
      <c r="F146" s="159"/>
    </row>
    <row r="147">
      <c r="A147" s="198"/>
      <c r="B147" s="2"/>
      <c r="C147" s="199"/>
      <c r="D147" s="134"/>
      <c r="F147" s="159"/>
    </row>
    <row r="148">
      <c r="A148" s="198"/>
      <c r="B148" s="2"/>
      <c r="C148" s="199"/>
      <c r="D148" s="134"/>
      <c r="F148" s="159"/>
    </row>
    <row r="149">
      <c r="A149" s="198"/>
      <c r="B149" s="2"/>
      <c r="C149" s="199"/>
      <c r="D149" s="134"/>
      <c r="F149" s="159"/>
    </row>
    <row r="150">
      <c r="A150" s="198"/>
      <c r="B150" s="2"/>
      <c r="C150" s="199"/>
      <c r="D150" s="134"/>
      <c r="F150" s="159"/>
    </row>
    <row r="151">
      <c r="A151" s="198"/>
      <c r="B151" s="2"/>
      <c r="C151" s="199"/>
      <c r="D151" s="134"/>
      <c r="F151" s="159"/>
    </row>
    <row r="152">
      <c r="A152" s="198"/>
      <c r="B152" s="2"/>
      <c r="C152" s="199"/>
      <c r="D152" s="134"/>
      <c r="F152" s="159"/>
    </row>
    <row r="153">
      <c r="A153" s="198"/>
      <c r="B153" s="2"/>
      <c r="C153" s="199"/>
      <c r="D153" s="134"/>
      <c r="F153" s="159"/>
    </row>
    <row r="154">
      <c r="A154" s="198"/>
      <c r="B154" s="2"/>
      <c r="C154" s="199"/>
      <c r="D154" s="134"/>
      <c r="F154" s="159"/>
    </row>
    <row r="155">
      <c r="A155" s="198"/>
      <c r="B155" s="2"/>
      <c r="C155" s="199"/>
      <c r="D155" s="134"/>
      <c r="F155" s="159"/>
    </row>
    <row r="156">
      <c r="A156" s="198"/>
      <c r="B156" s="2"/>
      <c r="C156" s="199"/>
      <c r="D156" s="134"/>
      <c r="F156" s="159"/>
    </row>
    <row r="157">
      <c r="A157" s="198"/>
      <c r="B157" s="2"/>
      <c r="C157" s="199"/>
      <c r="D157" s="134"/>
      <c r="F157" s="159"/>
    </row>
    <row r="158">
      <c r="A158" s="198"/>
      <c r="B158" s="2"/>
      <c r="C158" s="199"/>
      <c r="D158" s="134"/>
      <c r="F158" s="159"/>
    </row>
    <row r="159">
      <c r="A159" s="198"/>
      <c r="B159" s="2"/>
      <c r="C159" s="199"/>
      <c r="D159" s="134"/>
      <c r="F159" s="159"/>
    </row>
    <row r="160">
      <c r="A160" s="198"/>
      <c r="B160" s="2"/>
      <c r="C160" s="199"/>
      <c r="D160" s="134"/>
      <c r="F160" s="159"/>
    </row>
    <row r="161">
      <c r="A161" s="198"/>
      <c r="B161" s="2"/>
      <c r="C161" s="199"/>
      <c r="D161" s="134"/>
      <c r="F161" s="159"/>
    </row>
    <row r="162">
      <c r="A162" s="198"/>
      <c r="B162" s="2"/>
      <c r="C162" s="199"/>
      <c r="D162" s="134"/>
      <c r="F162" s="159"/>
    </row>
    <row r="163">
      <c r="A163" s="198"/>
      <c r="B163" s="2"/>
      <c r="C163" s="199"/>
      <c r="D163" s="134"/>
      <c r="F163" s="159"/>
    </row>
    <row r="164">
      <c r="A164" s="198"/>
      <c r="B164" s="2"/>
      <c r="C164" s="199"/>
      <c r="D164" s="134"/>
      <c r="F164" s="159"/>
    </row>
    <row r="165">
      <c r="A165" s="198"/>
      <c r="B165" s="2"/>
      <c r="C165" s="199"/>
      <c r="D165" s="134"/>
      <c r="F165" s="159"/>
    </row>
    <row r="166">
      <c r="A166" s="198"/>
      <c r="B166" s="2"/>
      <c r="C166" s="199"/>
      <c r="D166" s="134"/>
      <c r="F166" s="159"/>
    </row>
    <row r="167">
      <c r="A167" s="198"/>
      <c r="B167" s="2"/>
      <c r="C167" s="199"/>
      <c r="D167" s="134"/>
      <c r="F167" s="159"/>
    </row>
    <row r="168">
      <c r="A168" s="198"/>
      <c r="B168" s="2"/>
      <c r="C168" s="199"/>
      <c r="D168" s="134"/>
      <c r="F168" s="159"/>
    </row>
    <row r="169">
      <c r="A169" s="198"/>
      <c r="B169" s="2"/>
      <c r="C169" s="199"/>
      <c r="D169" s="134"/>
      <c r="F169" s="159"/>
    </row>
    <row r="170">
      <c r="A170" s="198"/>
      <c r="B170" s="2"/>
      <c r="C170" s="199"/>
      <c r="D170" s="134"/>
      <c r="F170" s="159"/>
    </row>
    <row r="171">
      <c r="A171" s="198"/>
      <c r="B171" s="2"/>
      <c r="C171" s="199"/>
      <c r="D171" s="134"/>
      <c r="F171" s="159"/>
    </row>
    <row r="172">
      <c r="A172" s="198"/>
      <c r="B172" s="2"/>
      <c r="C172" s="199"/>
      <c r="D172" s="134"/>
      <c r="F172" s="159"/>
    </row>
    <row r="173">
      <c r="A173" s="198"/>
      <c r="B173" s="2"/>
      <c r="C173" s="199"/>
      <c r="D173" s="134"/>
      <c r="F173" s="159"/>
    </row>
    <row r="174">
      <c r="A174" s="198"/>
      <c r="B174" s="2"/>
      <c r="C174" s="199"/>
      <c r="D174" s="134"/>
      <c r="F174" s="159"/>
    </row>
    <row r="175">
      <c r="A175" s="198"/>
      <c r="B175" s="2"/>
      <c r="C175" s="199"/>
      <c r="D175" s="134"/>
      <c r="F175" s="159"/>
    </row>
    <row r="176">
      <c r="A176" s="198"/>
      <c r="B176" s="2"/>
      <c r="C176" s="199"/>
      <c r="D176" s="134"/>
      <c r="F176" s="159"/>
    </row>
    <row r="177">
      <c r="A177" s="198"/>
      <c r="B177" s="2"/>
      <c r="C177" s="199"/>
      <c r="D177" s="134"/>
      <c r="F177" s="159"/>
    </row>
    <row r="178">
      <c r="A178" s="198"/>
      <c r="B178" s="2"/>
      <c r="C178" s="199"/>
      <c r="D178" s="134"/>
      <c r="F178" s="159"/>
    </row>
    <row r="179">
      <c r="A179" s="198"/>
      <c r="B179" s="2"/>
      <c r="C179" s="199"/>
      <c r="D179" s="134"/>
      <c r="F179" s="159"/>
    </row>
    <row r="180">
      <c r="A180" s="198"/>
      <c r="B180" s="2"/>
      <c r="C180" s="199"/>
      <c r="D180" s="134"/>
      <c r="F180" s="159"/>
    </row>
    <row r="181">
      <c r="A181" s="198"/>
      <c r="B181" s="2"/>
      <c r="C181" s="199"/>
      <c r="D181" s="134"/>
      <c r="F181" s="159"/>
    </row>
    <row r="182">
      <c r="A182" s="198"/>
      <c r="B182" s="2"/>
      <c r="C182" s="199"/>
      <c r="D182" s="134"/>
      <c r="F182" s="159"/>
    </row>
    <row r="183">
      <c r="A183" s="198"/>
      <c r="B183" s="2"/>
      <c r="C183" s="199"/>
      <c r="D183" s="134"/>
      <c r="F183" s="159"/>
    </row>
    <row r="184">
      <c r="A184" s="198"/>
      <c r="B184" s="2"/>
      <c r="C184" s="199"/>
      <c r="D184" s="134"/>
      <c r="F184" s="159"/>
    </row>
    <row r="185">
      <c r="A185" s="198"/>
      <c r="B185" s="2"/>
      <c r="C185" s="199"/>
      <c r="D185" s="134"/>
      <c r="F185" s="159"/>
    </row>
    <row r="186">
      <c r="A186" s="198"/>
      <c r="B186" s="2"/>
      <c r="C186" s="199"/>
      <c r="D186" s="134"/>
      <c r="F186" s="159"/>
    </row>
    <row r="187">
      <c r="A187" s="198"/>
      <c r="B187" s="2"/>
      <c r="C187" s="199"/>
      <c r="D187" s="134"/>
      <c r="F187" s="159"/>
    </row>
    <row r="188">
      <c r="A188" s="198"/>
      <c r="B188" s="2"/>
      <c r="C188" s="199"/>
      <c r="D188" s="134"/>
      <c r="F188" s="159"/>
    </row>
    <row r="189">
      <c r="A189" s="198"/>
      <c r="B189" s="2"/>
      <c r="C189" s="199"/>
      <c r="D189" s="134"/>
      <c r="F189" s="159"/>
    </row>
    <row r="190">
      <c r="A190" s="198"/>
      <c r="B190" s="2"/>
      <c r="C190" s="199"/>
      <c r="D190" s="134"/>
      <c r="F190" s="159"/>
    </row>
    <row r="191">
      <c r="A191" s="198"/>
      <c r="B191" s="2"/>
      <c r="C191" s="199"/>
      <c r="D191" s="134"/>
      <c r="F191" s="159"/>
    </row>
    <row r="192">
      <c r="A192" s="198"/>
      <c r="B192" s="2"/>
      <c r="C192" s="199"/>
      <c r="D192" s="134"/>
      <c r="F192" s="159"/>
    </row>
    <row r="193">
      <c r="A193" s="198"/>
      <c r="B193" s="2"/>
      <c r="C193" s="199"/>
      <c r="D193" s="134"/>
      <c r="F193" s="159"/>
    </row>
    <row r="194">
      <c r="A194" s="198"/>
      <c r="B194" s="2"/>
      <c r="C194" s="199"/>
      <c r="D194" s="134"/>
      <c r="F194" s="159"/>
    </row>
    <row r="195">
      <c r="A195" s="198"/>
      <c r="B195" s="2"/>
      <c r="C195" s="199"/>
      <c r="D195" s="134"/>
      <c r="F195" s="159"/>
    </row>
    <row r="196">
      <c r="A196" s="198"/>
      <c r="B196" s="2"/>
      <c r="C196" s="199"/>
      <c r="D196" s="134"/>
      <c r="F196" s="159"/>
    </row>
    <row r="197">
      <c r="A197" s="198"/>
      <c r="B197" s="2"/>
      <c r="C197" s="199"/>
      <c r="D197" s="134"/>
      <c r="F197" s="159"/>
    </row>
    <row r="198">
      <c r="A198" s="198"/>
      <c r="B198" s="2"/>
      <c r="C198" s="199"/>
      <c r="D198" s="134"/>
      <c r="F198" s="159"/>
    </row>
    <row r="199">
      <c r="A199" s="198"/>
      <c r="B199" s="2"/>
      <c r="C199" s="199"/>
      <c r="D199" s="134"/>
      <c r="F199" s="159"/>
    </row>
    <row r="200">
      <c r="A200" s="198"/>
      <c r="B200" s="2"/>
      <c r="C200" s="199"/>
      <c r="D200" s="134"/>
      <c r="F200" s="159"/>
    </row>
    <row r="201">
      <c r="A201" s="198"/>
      <c r="B201" s="2"/>
      <c r="C201" s="199"/>
      <c r="D201" s="134"/>
      <c r="F201" s="159"/>
    </row>
    <row r="202">
      <c r="A202" s="198"/>
      <c r="B202" s="2"/>
      <c r="C202" s="199"/>
      <c r="D202" s="134"/>
      <c r="F202" s="159"/>
    </row>
    <row r="203">
      <c r="A203" s="198"/>
      <c r="B203" s="2"/>
      <c r="C203" s="199"/>
      <c r="D203" s="134"/>
      <c r="F203" s="159"/>
    </row>
    <row r="204">
      <c r="A204" s="198"/>
      <c r="B204" s="2"/>
      <c r="C204" s="199"/>
      <c r="D204" s="134"/>
      <c r="F204" s="159"/>
    </row>
    <row r="205">
      <c r="A205" s="198"/>
      <c r="B205" s="2"/>
      <c r="C205" s="199"/>
      <c r="D205" s="134"/>
      <c r="F205" s="159"/>
    </row>
    <row r="206">
      <c r="A206" s="198"/>
      <c r="B206" s="2"/>
      <c r="C206" s="199"/>
      <c r="D206" s="134"/>
      <c r="F206" s="159"/>
    </row>
    <row r="207">
      <c r="A207" s="198"/>
      <c r="B207" s="2"/>
      <c r="C207" s="199"/>
      <c r="D207" s="134"/>
      <c r="F207" s="159"/>
    </row>
    <row r="208">
      <c r="A208" s="198"/>
      <c r="B208" s="2"/>
      <c r="C208" s="199"/>
      <c r="D208" s="134"/>
      <c r="F208" s="159"/>
    </row>
    <row r="209">
      <c r="A209" s="198"/>
      <c r="B209" s="2"/>
      <c r="C209" s="199"/>
      <c r="D209" s="134"/>
      <c r="F209" s="159"/>
    </row>
    <row r="210">
      <c r="A210" s="198"/>
      <c r="B210" s="2"/>
      <c r="C210" s="199"/>
      <c r="D210" s="134"/>
      <c r="F210" s="159"/>
    </row>
    <row r="211">
      <c r="A211" s="198"/>
      <c r="B211" s="2"/>
      <c r="C211" s="199"/>
      <c r="D211" s="134"/>
      <c r="F211" s="159"/>
    </row>
    <row r="212">
      <c r="A212" s="198"/>
      <c r="B212" s="2"/>
      <c r="C212" s="199"/>
      <c r="D212" s="134"/>
      <c r="F212" s="159"/>
    </row>
    <row r="213">
      <c r="A213" s="198"/>
      <c r="B213" s="2"/>
      <c r="C213" s="199"/>
      <c r="D213" s="134"/>
      <c r="F213" s="159"/>
    </row>
    <row r="214">
      <c r="A214" s="198"/>
      <c r="B214" s="2"/>
      <c r="C214" s="199"/>
      <c r="D214" s="134"/>
      <c r="F214" s="159"/>
    </row>
    <row r="215">
      <c r="A215" s="198"/>
      <c r="B215" s="2"/>
      <c r="C215" s="199"/>
      <c r="D215" s="134"/>
      <c r="F215" s="159"/>
    </row>
    <row r="216">
      <c r="A216" s="198"/>
      <c r="B216" s="2"/>
      <c r="C216" s="199"/>
      <c r="D216" s="134"/>
      <c r="F216" s="159"/>
    </row>
    <row r="217">
      <c r="A217" s="198"/>
      <c r="B217" s="2"/>
      <c r="C217" s="199"/>
      <c r="D217" s="134"/>
      <c r="F217" s="159"/>
    </row>
    <row r="218">
      <c r="A218" s="198"/>
      <c r="B218" s="2"/>
      <c r="C218" s="199"/>
      <c r="D218" s="134"/>
      <c r="F218" s="159"/>
    </row>
    <row r="219">
      <c r="A219" s="198"/>
      <c r="B219" s="2"/>
      <c r="C219" s="199"/>
      <c r="D219" s="134"/>
      <c r="F219" s="159"/>
    </row>
    <row r="220">
      <c r="A220" s="198"/>
      <c r="B220" s="2"/>
      <c r="C220" s="199"/>
      <c r="D220" s="134"/>
      <c r="F220" s="159"/>
    </row>
    <row r="221">
      <c r="A221" s="198"/>
      <c r="B221" s="2"/>
      <c r="C221" s="199"/>
      <c r="D221" s="134"/>
      <c r="F221" s="159"/>
    </row>
    <row r="222">
      <c r="A222" s="198"/>
      <c r="B222" s="2"/>
      <c r="C222" s="199"/>
      <c r="D222" s="134"/>
      <c r="F222" s="159"/>
    </row>
    <row r="223">
      <c r="A223" s="198"/>
      <c r="B223" s="2"/>
      <c r="C223" s="199"/>
      <c r="D223" s="134"/>
      <c r="F223" s="159"/>
    </row>
    <row r="224">
      <c r="A224" s="198"/>
      <c r="B224" s="2"/>
      <c r="C224" s="199"/>
      <c r="D224" s="134"/>
      <c r="F224" s="159"/>
    </row>
    <row r="225">
      <c r="A225" s="198"/>
      <c r="B225" s="2"/>
      <c r="C225" s="199"/>
      <c r="D225" s="134"/>
      <c r="F225" s="159"/>
    </row>
    <row r="226">
      <c r="A226" s="198"/>
      <c r="B226" s="2"/>
      <c r="C226" s="199"/>
      <c r="D226" s="134"/>
      <c r="F226" s="159"/>
    </row>
    <row r="227">
      <c r="A227" s="198"/>
      <c r="B227" s="2"/>
      <c r="C227" s="199"/>
      <c r="D227" s="134"/>
      <c r="F227" s="159"/>
    </row>
    <row r="228">
      <c r="A228" s="198"/>
      <c r="B228" s="2"/>
      <c r="C228" s="199"/>
      <c r="D228" s="134"/>
      <c r="F228" s="159"/>
    </row>
    <row r="229">
      <c r="A229" s="198"/>
      <c r="B229" s="2"/>
      <c r="C229" s="199"/>
      <c r="D229" s="134"/>
      <c r="F229" s="159"/>
    </row>
    <row r="230">
      <c r="A230" s="198"/>
      <c r="B230" s="2"/>
      <c r="C230" s="199"/>
      <c r="D230" s="134"/>
      <c r="F230" s="159"/>
    </row>
    <row r="231">
      <c r="A231" s="198"/>
      <c r="B231" s="2"/>
      <c r="C231" s="199"/>
      <c r="D231" s="134"/>
      <c r="F231" s="159"/>
    </row>
    <row r="232">
      <c r="A232" s="198"/>
      <c r="B232" s="2"/>
      <c r="C232" s="199"/>
      <c r="D232" s="134"/>
      <c r="F232" s="159"/>
    </row>
    <row r="233">
      <c r="A233" s="198"/>
      <c r="B233" s="2"/>
      <c r="C233" s="199"/>
      <c r="D233" s="134"/>
      <c r="F233" s="159"/>
    </row>
    <row r="234">
      <c r="A234" s="198"/>
      <c r="B234" s="2"/>
      <c r="C234" s="199"/>
      <c r="D234" s="134"/>
      <c r="F234" s="159"/>
    </row>
    <row r="235">
      <c r="A235" s="198"/>
      <c r="B235" s="2"/>
      <c r="C235" s="199"/>
      <c r="D235" s="134"/>
      <c r="F235" s="159"/>
    </row>
    <row r="236">
      <c r="A236" s="198"/>
      <c r="B236" s="2"/>
      <c r="C236" s="199"/>
      <c r="D236" s="134"/>
      <c r="F236" s="159"/>
    </row>
    <row r="237">
      <c r="A237" s="198"/>
      <c r="B237" s="2"/>
      <c r="C237" s="199"/>
      <c r="D237" s="134"/>
      <c r="F237" s="159"/>
    </row>
    <row r="238">
      <c r="A238" s="198"/>
      <c r="B238" s="2"/>
      <c r="C238" s="199"/>
      <c r="D238" s="134"/>
      <c r="F238" s="159"/>
    </row>
    <row r="239">
      <c r="A239" s="198"/>
      <c r="B239" s="2"/>
      <c r="C239" s="199"/>
      <c r="D239" s="134"/>
      <c r="F239" s="159"/>
    </row>
    <row r="240">
      <c r="A240" s="198"/>
      <c r="B240" s="2"/>
      <c r="C240" s="199"/>
      <c r="D240" s="134"/>
      <c r="F240" s="159"/>
    </row>
    <row r="241">
      <c r="A241" s="198"/>
      <c r="B241" s="2"/>
      <c r="C241" s="199"/>
      <c r="D241" s="134"/>
      <c r="F241" s="159"/>
    </row>
    <row r="242">
      <c r="A242" s="198"/>
      <c r="B242" s="2"/>
      <c r="C242" s="199"/>
      <c r="D242" s="134"/>
      <c r="F242" s="159"/>
    </row>
    <row r="243">
      <c r="A243" s="198"/>
      <c r="B243" s="2"/>
      <c r="C243" s="199"/>
      <c r="D243" s="134"/>
      <c r="F243" s="159"/>
    </row>
    <row r="244">
      <c r="A244" s="198"/>
      <c r="B244" s="2"/>
      <c r="C244" s="199"/>
      <c r="D244" s="134"/>
      <c r="F244" s="159"/>
    </row>
    <row r="245">
      <c r="A245" s="198"/>
      <c r="B245" s="2"/>
      <c r="C245" s="199"/>
      <c r="D245" s="134"/>
      <c r="F245" s="159"/>
    </row>
    <row r="246">
      <c r="A246" s="198"/>
      <c r="B246" s="2"/>
      <c r="C246" s="199"/>
      <c r="D246" s="134"/>
      <c r="F246" s="159"/>
    </row>
    <row r="247">
      <c r="A247" s="198"/>
      <c r="B247" s="2"/>
      <c r="C247" s="199"/>
      <c r="D247" s="134"/>
      <c r="F247" s="159"/>
    </row>
    <row r="248">
      <c r="A248" s="198"/>
      <c r="B248" s="2"/>
      <c r="C248" s="199"/>
      <c r="D248" s="134"/>
      <c r="F248" s="159"/>
    </row>
    <row r="249">
      <c r="A249" s="198"/>
      <c r="B249" s="2"/>
      <c r="C249" s="199"/>
      <c r="D249" s="134"/>
      <c r="F249" s="159"/>
    </row>
    <row r="250">
      <c r="A250" s="198"/>
      <c r="B250" s="2"/>
      <c r="C250" s="199"/>
      <c r="D250" s="134"/>
      <c r="F250" s="159"/>
    </row>
    <row r="251">
      <c r="A251" s="198"/>
      <c r="B251" s="2"/>
      <c r="C251" s="199"/>
      <c r="D251" s="134"/>
      <c r="F251" s="159"/>
    </row>
    <row r="252">
      <c r="A252" s="198"/>
      <c r="B252" s="2"/>
      <c r="C252" s="199"/>
      <c r="D252" s="134"/>
      <c r="F252" s="159"/>
    </row>
    <row r="253">
      <c r="A253" s="198"/>
      <c r="B253" s="2"/>
      <c r="C253" s="199"/>
      <c r="D253" s="134"/>
      <c r="F253" s="159"/>
    </row>
    <row r="254">
      <c r="A254" s="198"/>
      <c r="B254" s="2"/>
      <c r="C254" s="199"/>
      <c r="D254" s="134"/>
      <c r="F254" s="159"/>
    </row>
    <row r="255">
      <c r="A255" s="198"/>
      <c r="B255" s="2"/>
      <c r="C255" s="199"/>
      <c r="D255" s="134"/>
      <c r="F255" s="159"/>
    </row>
    <row r="256">
      <c r="A256" s="198"/>
      <c r="B256" s="2"/>
      <c r="C256" s="199"/>
      <c r="D256" s="134"/>
      <c r="F256" s="159"/>
    </row>
    <row r="257">
      <c r="A257" s="198"/>
      <c r="B257" s="2"/>
      <c r="C257" s="199"/>
      <c r="D257" s="134"/>
      <c r="F257" s="159"/>
    </row>
    <row r="258">
      <c r="A258" s="198"/>
      <c r="B258" s="2"/>
      <c r="C258" s="199"/>
      <c r="D258" s="134"/>
      <c r="F258" s="159"/>
    </row>
    <row r="259">
      <c r="A259" s="198"/>
      <c r="B259" s="2"/>
      <c r="C259" s="199"/>
      <c r="D259" s="134"/>
      <c r="F259" s="159"/>
    </row>
    <row r="260">
      <c r="A260" s="198"/>
      <c r="B260" s="2"/>
      <c r="C260" s="199"/>
      <c r="D260" s="134"/>
      <c r="F260" s="159"/>
    </row>
    <row r="261">
      <c r="A261" s="198"/>
      <c r="B261" s="2"/>
      <c r="C261" s="199"/>
      <c r="D261" s="134"/>
      <c r="F261" s="159"/>
    </row>
    <row r="262">
      <c r="A262" s="198"/>
      <c r="B262" s="2"/>
      <c r="C262" s="199"/>
      <c r="D262" s="134"/>
      <c r="F262" s="159"/>
    </row>
    <row r="263">
      <c r="A263" s="198"/>
      <c r="B263" s="2"/>
      <c r="C263" s="199"/>
      <c r="D263" s="134"/>
      <c r="F263" s="159"/>
    </row>
    <row r="264">
      <c r="A264" s="198"/>
      <c r="B264" s="2"/>
      <c r="C264" s="199"/>
      <c r="D264" s="134"/>
      <c r="F264" s="159"/>
    </row>
    <row r="265">
      <c r="A265" s="198"/>
      <c r="B265" s="2"/>
      <c r="C265" s="199"/>
      <c r="D265" s="134"/>
      <c r="F265" s="159"/>
    </row>
    <row r="266">
      <c r="A266" s="198"/>
      <c r="B266" s="2"/>
      <c r="C266" s="199"/>
      <c r="D266" s="134"/>
      <c r="F266" s="159"/>
    </row>
    <row r="267">
      <c r="A267" s="198"/>
      <c r="B267" s="2"/>
      <c r="C267" s="199"/>
      <c r="D267" s="134"/>
      <c r="F267" s="159"/>
    </row>
    <row r="268">
      <c r="A268" s="198"/>
      <c r="B268" s="2"/>
      <c r="C268" s="199"/>
      <c r="D268" s="134"/>
      <c r="F268" s="159"/>
    </row>
    <row r="269">
      <c r="A269" s="198"/>
      <c r="B269" s="2"/>
      <c r="C269" s="199"/>
      <c r="D269" s="134"/>
      <c r="F269" s="159"/>
    </row>
    <row r="270">
      <c r="A270" s="198"/>
      <c r="B270" s="2"/>
      <c r="C270" s="199"/>
      <c r="D270" s="134"/>
      <c r="F270" s="159"/>
    </row>
    <row r="271">
      <c r="A271" s="198"/>
      <c r="B271" s="2"/>
      <c r="C271" s="199"/>
      <c r="D271" s="134"/>
      <c r="F271" s="159"/>
    </row>
    <row r="272">
      <c r="A272" s="198"/>
      <c r="B272" s="2"/>
      <c r="C272" s="199"/>
      <c r="D272" s="134"/>
      <c r="F272" s="159"/>
    </row>
    <row r="273">
      <c r="A273" s="198"/>
      <c r="B273" s="2"/>
      <c r="C273" s="199"/>
      <c r="D273" s="134"/>
      <c r="F273" s="159"/>
    </row>
    <row r="274">
      <c r="A274" s="198"/>
      <c r="B274" s="2"/>
      <c r="C274" s="199"/>
      <c r="D274" s="134"/>
      <c r="F274" s="159"/>
    </row>
    <row r="275">
      <c r="A275" s="198"/>
      <c r="B275" s="2"/>
      <c r="C275" s="199"/>
      <c r="D275" s="134"/>
      <c r="F275" s="159"/>
    </row>
    <row r="276">
      <c r="A276" s="198"/>
      <c r="B276" s="2"/>
      <c r="C276" s="199"/>
      <c r="D276" s="134"/>
      <c r="F276" s="159"/>
    </row>
    <row r="277">
      <c r="A277" s="198"/>
      <c r="B277" s="2"/>
      <c r="C277" s="199"/>
      <c r="D277" s="134"/>
      <c r="F277" s="159"/>
    </row>
    <row r="278">
      <c r="A278" s="198"/>
      <c r="B278" s="2"/>
      <c r="C278" s="199"/>
      <c r="D278" s="134"/>
      <c r="F278" s="159"/>
    </row>
    <row r="279">
      <c r="A279" s="198"/>
      <c r="B279" s="2"/>
      <c r="C279" s="199"/>
      <c r="D279" s="134"/>
      <c r="F279" s="159"/>
    </row>
    <row r="280">
      <c r="A280" s="198"/>
      <c r="B280" s="2"/>
      <c r="C280" s="199"/>
      <c r="D280" s="134"/>
      <c r="F280" s="159"/>
    </row>
    <row r="281">
      <c r="A281" s="198"/>
      <c r="B281" s="2"/>
      <c r="C281" s="199"/>
      <c r="D281" s="134"/>
      <c r="F281" s="159"/>
    </row>
    <row r="282">
      <c r="A282" s="198"/>
      <c r="B282" s="2"/>
      <c r="C282" s="199"/>
      <c r="D282" s="134"/>
      <c r="F282" s="159"/>
    </row>
    <row r="283">
      <c r="A283" s="198"/>
      <c r="B283" s="2"/>
      <c r="C283" s="199"/>
      <c r="D283" s="134"/>
      <c r="F283" s="159"/>
    </row>
    <row r="284">
      <c r="A284" s="198"/>
      <c r="B284" s="2"/>
      <c r="C284" s="199"/>
      <c r="D284" s="134"/>
      <c r="F284" s="159"/>
    </row>
    <row r="285">
      <c r="A285" s="198"/>
      <c r="B285" s="2"/>
      <c r="C285" s="199"/>
      <c r="D285" s="134"/>
      <c r="F285" s="159"/>
    </row>
    <row r="286">
      <c r="A286" s="198"/>
      <c r="B286" s="2"/>
      <c r="C286" s="199"/>
      <c r="D286" s="134"/>
      <c r="F286" s="159"/>
    </row>
    <row r="287">
      <c r="A287" s="198"/>
      <c r="B287" s="2"/>
      <c r="C287" s="199"/>
      <c r="D287" s="134"/>
      <c r="F287" s="159"/>
    </row>
    <row r="288">
      <c r="A288" s="198"/>
      <c r="B288" s="2"/>
      <c r="C288" s="199"/>
      <c r="D288" s="134"/>
      <c r="F288" s="159"/>
    </row>
    <row r="289">
      <c r="A289" s="198"/>
      <c r="B289" s="2"/>
      <c r="C289" s="199"/>
      <c r="D289" s="134"/>
      <c r="F289" s="159"/>
    </row>
    <row r="290">
      <c r="A290" s="198"/>
      <c r="B290" s="2"/>
      <c r="C290" s="199"/>
      <c r="D290" s="134"/>
      <c r="F290" s="159"/>
    </row>
    <row r="291">
      <c r="A291" s="198"/>
      <c r="B291" s="2"/>
      <c r="C291" s="199"/>
      <c r="D291" s="134"/>
      <c r="F291" s="159"/>
    </row>
    <row r="292">
      <c r="A292" s="198"/>
      <c r="B292" s="2"/>
      <c r="C292" s="199"/>
      <c r="D292" s="134"/>
      <c r="F292" s="159"/>
    </row>
    <row r="293">
      <c r="A293" s="198"/>
      <c r="B293" s="2"/>
      <c r="C293" s="199"/>
      <c r="D293" s="134"/>
      <c r="F293" s="159"/>
    </row>
    <row r="294">
      <c r="A294" s="198"/>
      <c r="B294" s="2"/>
      <c r="C294" s="199"/>
      <c r="D294" s="134"/>
      <c r="F294" s="159"/>
    </row>
    <row r="295">
      <c r="A295" s="198"/>
      <c r="B295" s="2"/>
      <c r="C295" s="199"/>
      <c r="D295" s="134"/>
      <c r="F295" s="159"/>
    </row>
    <row r="296">
      <c r="A296" s="198"/>
      <c r="B296" s="2"/>
      <c r="C296" s="199"/>
      <c r="D296" s="134"/>
      <c r="F296" s="159"/>
    </row>
    <row r="297">
      <c r="A297" s="198"/>
      <c r="B297" s="2"/>
      <c r="C297" s="199"/>
      <c r="D297" s="134"/>
      <c r="F297" s="159"/>
    </row>
    <row r="298">
      <c r="A298" s="198"/>
      <c r="B298" s="2"/>
      <c r="C298" s="199"/>
      <c r="D298" s="134"/>
      <c r="F298" s="159"/>
    </row>
    <row r="299">
      <c r="A299" s="198"/>
      <c r="B299" s="2"/>
      <c r="C299" s="199"/>
      <c r="D299" s="134"/>
      <c r="F299" s="159"/>
    </row>
    <row r="300">
      <c r="A300" s="198"/>
      <c r="B300" s="2"/>
      <c r="C300" s="199"/>
      <c r="D300" s="134"/>
      <c r="F300" s="159"/>
    </row>
    <row r="301">
      <c r="A301" s="198"/>
      <c r="B301" s="2"/>
      <c r="C301" s="199"/>
      <c r="D301" s="134"/>
      <c r="F301" s="159"/>
    </row>
    <row r="302">
      <c r="A302" s="198"/>
      <c r="B302" s="2"/>
      <c r="C302" s="199"/>
      <c r="D302" s="134"/>
      <c r="F302" s="159"/>
    </row>
    <row r="303">
      <c r="A303" s="198"/>
      <c r="B303" s="2"/>
      <c r="C303" s="199"/>
      <c r="D303" s="134"/>
      <c r="F303" s="159"/>
    </row>
    <row r="304">
      <c r="A304" s="198"/>
      <c r="B304" s="2"/>
      <c r="C304" s="199"/>
      <c r="D304" s="134"/>
      <c r="F304" s="159"/>
    </row>
    <row r="305">
      <c r="A305" s="198"/>
      <c r="B305" s="2"/>
      <c r="C305" s="199"/>
      <c r="D305" s="134"/>
      <c r="F305" s="159"/>
    </row>
    <row r="306">
      <c r="A306" s="198"/>
      <c r="B306" s="2"/>
      <c r="C306" s="199"/>
      <c r="D306" s="134"/>
      <c r="F306" s="159"/>
    </row>
    <row r="307">
      <c r="A307" s="198"/>
      <c r="B307" s="2"/>
      <c r="C307" s="199"/>
      <c r="D307" s="134"/>
      <c r="F307" s="159"/>
    </row>
    <row r="308">
      <c r="A308" s="198"/>
      <c r="B308" s="2"/>
      <c r="C308" s="199"/>
      <c r="D308" s="134"/>
      <c r="F308" s="159"/>
    </row>
    <row r="309">
      <c r="A309" s="198"/>
      <c r="B309" s="2"/>
      <c r="C309" s="199"/>
      <c r="D309" s="134"/>
      <c r="F309" s="159"/>
    </row>
    <row r="310">
      <c r="A310" s="198"/>
      <c r="B310" s="2"/>
      <c r="C310" s="199"/>
      <c r="D310" s="134"/>
      <c r="F310" s="159"/>
    </row>
    <row r="311">
      <c r="A311" s="198"/>
      <c r="B311" s="2"/>
      <c r="C311" s="199"/>
      <c r="D311" s="134"/>
      <c r="F311" s="159"/>
    </row>
    <row r="312">
      <c r="A312" s="198"/>
      <c r="B312" s="2"/>
      <c r="C312" s="199"/>
      <c r="D312" s="134"/>
      <c r="F312" s="159"/>
    </row>
    <row r="313">
      <c r="A313" s="198"/>
      <c r="B313" s="2"/>
      <c r="C313" s="199"/>
      <c r="D313" s="134"/>
      <c r="F313" s="159"/>
    </row>
    <row r="314">
      <c r="A314" s="198"/>
      <c r="B314" s="2"/>
      <c r="C314" s="199"/>
      <c r="D314" s="134"/>
      <c r="F314" s="159"/>
    </row>
    <row r="315">
      <c r="A315" s="198"/>
      <c r="B315" s="2"/>
      <c r="C315" s="199"/>
      <c r="D315" s="134"/>
      <c r="F315" s="159"/>
    </row>
    <row r="316">
      <c r="A316" s="198"/>
      <c r="B316" s="2"/>
      <c r="C316" s="199"/>
      <c r="D316" s="134"/>
      <c r="F316" s="159"/>
    </row>
    <row r="317">
      <c r="A317" s="198"/>
      <c r="B317" s="2"/>
      <c r="C317" s="199"/>
      <c r="D317" s="134"/>
      <c r="F317" s="159"/>
    </row>
    <row r="318">
      <c r="A318" s="198"/>
      <c r="B318" s="2"/>
      <c r="C318" s="199"/>
      <c r="D318" s="134"/>
      <c r="F318" s="159"/>
    </row>
    <row r="319">
      <c r="A319" s="198"/>
      <c r="B319" s="2"/>
      <c r="C319" s="199"/>
      <c r="D319" s="134"/>
      <c r="F319" s="159"/>
    </row>
    <row r="320">
      <c r="A320" s="198"/>
      <c r="B320" s="2"/>
      <c r="C320" s="199"/>
      <c r="D320" s="134"/>
      <c r="F320" s="159"/>
    </row>
    <row r="321">
      <c r="A321" s="198"/>
      <c r="B321" s="2"/>
      <c r="C321" s="199"/>
      <c r="D321" s="134"/>
      <c r="F321" s="159"/>
    </row>
    <row r="322">
      <c r="A322" s="198"/>
      <c r="B322" s="2"/>
      <c r="C322" s="199"/>
      <c r="D322" s="134"/>
      <c r="F322" s="159"/>
    </row>
    <row r="323">
      <c r="A323" s="198"/>
      <c r="B323" s="2"/>
      <c r="C323" s="199"/>
      <c r="D323" s="134"/>
      <c r="F323" s="159"/>
    </row>
    <row r="324">
      <c r="A324" s="198"/>
      <c r="B324" s="2"/>
      <c r="C324" s="199"/>
      <c r="D324" s="134"/>
      <c r="F324" s="159"/>
    </row>
    <row r="325">
      <c r="A325" s="198"/>
      <c r="B325" s="2"/>
      <c r="C325" s="199"/>
      <c r="D325" s="134"/>
      <c r="F325" s="159"/>
    </row>
    <row r="326">
      <c r="A326" s="198"/>
      <c r="B326" s="2"/>
      <c r="C326" s="199"/>
      <c r="D326" s="134"/>
      <c r="F326" s="159"/>
    </row>
    <row r="327">
      <c r="A327" s="198"/>
      <c r="B327" s="2"/>
      <c r="C327" s="199"/>
      <c r="D327" s="134"/>
      <c r="F327" s="159"/>
    </row>
    <row r="328">
      <c r="A328" s="198"/>
      <c r="B328" s="2"/>
      <c r="C328" s="199"/>
      <c r="D328" s="134"/>
      <c r="F328" s="159"/>
    </row>
    <row r="329">
      <c r="A329" s="198"/>
      <c r="B329" s="2"/>
      <c r="C329" s="199"/>
      <c r="D329" s="134"/>
      <c r="F329" s="159"/>
    </row>
    <row r="330">
      <c r="A330" s="198"/>
      <c r="B330" s="2"/>
      <c r="C330" s="199"/>
      <c r="D330" s="134"/>
      <c r="F330" s="159"/>
    </row>
    <row r="331">
      <c r="A331" s="198"/>
      <c r="B331" s="2"/>
      <c r="C331" s="199"/>
      <c r="D331" s="134"/>
      <c r="F331" s="159"/>
    </row>
    <row r="332">
      <c r="A332" s="198"/>
      <c r="B332" s="2"/>
      <c r="C332" s="199"/>
      <c r="D332" s="134"/>
      <c r="F332" s="159"/>
    </row>
    <row r="333">
      <c r="A333" s="198"/>
      <c r="B333" s="2"/>
      <c r="C333" s="199"/>
      <c r="D333" s="134"/>
      <c r="F333" s="159"/>
    </row>
    <row r="334">
      <c r="A334" s="198"/>
      <c r="B334" s="2"/>
      <c r="C334" s="199"/>
      <c r="D334" s="134"/>
      <c r="F334" s="159"/>
    </row>
    <row r="335">
      <c r="A335" s="198"/>
      <c r="B335" s="2"/>
      <c r="C335" s="199"/>
      <c r="D335" s="134"/>
      <c r="F335" s="159"/>
    </row>
    <row r="336">
      <c r="A336" s="198"/>
      <c r="B336" s="2"/>
      <c r="C336" s="199"/>
      <c r="D336" s="134"/>
      <c r="F336" s="159"/>
    </row>
    <row r="337">
      <c r="A337" s="198"/>
      <c r="B337" s="2"/>
      <c r="C337" s="199"/>
      <c r="D337" s="134"/>
      <c r="F337" s="159"/>
    </row>
    <row r="338">
      <c r="A338" s="198"/>
      <c r="B338" s="2"/>
      <c r="C338" s="199"/>
      <c r="D338" s="134"/>
      <c r="F338" s="159"/>
    </row>
    <row r="339">
      <c r="A339" s="198"/>
      <c r="B339" s="2"/>
      <c r="C339" s="199"/>
      <c r="D339" s="134"/>
      <c r="F339" s="159"/>
    </row>
    <row r="340">
      <c r="A340" s="198"/>
      <c r="B340" s="2"/>
      <c r="C340" s="199"/>
      <c r="D340" s="134"/>
      <c r="F340" s="159"/>
    </row>
    <row r="341">
      <c r="A341" s="198"/>
      <c r="B341" s="2"/>
      <c r="C341" s="199"/>
      <c r="D341" s="134"/>
      <c r="F341" s="159"/>
    </row>
    <row r="342">
      <c r="A342" s="198"/>
      <c r="B342" s="2"/>
      <c r="C342" s="199"/>
      <c r="D342" s="134"/>
      <c r="F342" s="159"/>
    </row>
    <row r="343">
      <c r="A343" s="198"/>
      <c r="B343" s="2"/>
      <c r="C343" s="199"/>
      <c r="D343" s="134"/>
      <c r="F343" s="159"/>
    </row>
    <row r="344">
      <c r="A344" s="198"/>
      <c r="B344" s="2"/>
      <c r="C344" s="199"/>
      <c r="D344" s="134"/>
      <c r="F344" s="159"/>
    </row>
    <row r="345">
      <c r="A345" s="198"/>
      <c r="B345" s="2"/>
      <c r="C345" s="199"/>
      <c r="D345" s="134"/>
      <c r="F345" s="159"/>
    </row>
    <row r="346">
      <c r="A346" s="198"/>
      <c r="B346" s="2"/>
      <c r="C346" s="199"/>
      <c r="D346" s="134"/>
      <c r="F346" s="159"/>
    </row>
    <row r="347">
      <c r="A347" s="198"/>
      <c r="B347" s="2"/>
      <c r="C347" s="199"/>
      <c r="D347" s="134"/>
      <c r="F347" s="159"/>
    </row>
    <row r="348">
      <c r="A348" s="198"/>
      <c r="B348" s="2"/>
      <c r="C348" s="199"/>
      <c r="D348" s="134"/>
      <c r="F348" s="159"/>
    </row>
    <row r="349">
      <c r="A349" s="198"/>
      <c r="B349" s="2"/>
      <c r="C349" s="199"/>
      <c r="D349" s="134"/>
      <c r="F349" s="159"/>
    </row>
    <row r="350">
      <c r="A350" s="198"/>
      <c r="B350" s="2"/>
      <c r="C350" s="199"/>
      <c r="D350" s="134"/>
      <c r="F350" s="159"/>
    </row>
    <row r="351">
      <c r="A351" s="198"/>
      <c r="B351" s="2"/>
      <c r="C351" s="199"/>
      <c r="D351" s="134"/>
      <c r="F351" s="159"/>
    </row>
    <row r="352">
      <c r="A352" s="198"/>
      <c r="B352" s="2"/>
      <c r="C352" s="199"/>
      <c r="D352" s="134"/>
      <c r="F352" s="159"/>
    </row>
    <row r="353">
      <c r="A353" s="198"/>
      <c r="B353" s="2"/>
      <c r="C353" s="199"/>
      <c r="D353" s="134"/>
      <c r="F353" s="159"/>
    </row>
    <row r="354">
      <c r="A354" s="198"/>
      <c r="B354" s="2"/>
      <c r="C354" s="199"/>
      <c r="D354" s="134"/>
      <c r="F354" s="159"/>
    </row>
    <row r="355">
      <c r="A355" s="198"/>
      <c r="B355" s="2"/>
      <c r="C355" s="199"/>
      <c r="D355" s="134"/>
      <c r="F355" s="159"/>
    </row>
    <row r="356">
      <c r="A356" s="198"/>
      <c r="B356" s="2"/>
      <c r="C356" s="199"/>
      <c r="D356" s="134"/>
      <c r="F356" s="159"/>
    </row>
    <row r="357">
      <c r="A357" s="198"/>
      <c r="B357" s="2"/>
      <c r="C357" s="199"/>
      <c r="D357" s="134"/>
      <c r="F357" s="159"/>
    </row>
    <row r="358">
      <c r="A358" s="198"/>
      <c r="B358" s="2"/>
      <c r="C358" s="199"/>
      <c r="D358" s="134"/>
      <c r="F358" s="159"/>
    </row>
    <row r="359">
      <c r="A359" s="198"/>
      <c r="B359" s="2"/>
      <c r="C359" s="199"/>
      <c r="D359" s="134"/>
      <c r="F359" s="159"/>
    </row>
    <row r="360">
      <c r="A360" s="198"/>
      <c r="B360" s="2"/>
      <c r="C360" s="199"/>
      <c r="D360" s="134"/>
      <c r="F360" s="159"/>
    </row>
    <row r="361">
      <c r="A361" s="198"/>
      <c r="B361" s="2"/>
      <c r="C361" s="199"/>
      <c r="D361" s="134"/>
      <c r="F361" s="159"/>
    </row>
    <row r="362">
      <c r="A362" s="198"/>
      <c r="B362" s="2"/>
      <c r="C362" s="199"/>
      <c r="D362" s="134"/>
      <c r="F362" s="159"/>
    </row>
    <row r="363">
      <c r="A363" s="198"/>
      <c r="B363" s="2"/>
      <c r="C363" s="199"/>
      <c r="D363" s="134"/>
      <c r="F363" s="159"/>
    </row>
    <row r="364">
      <c r="A364" s="198"/>
      <c r="B364" s="2"/>
      <c r="C364" s="199"/>
      <c r="D364" s="134"/>
      <c r="F364" s="159"/>
    </row>
    <row r="365">
      <c r="A365" s="198"/>
      <c r="B365" s="2"/>
      <c r="C365" s="199"/>
      <c r="D365" s="134"/>
      <c r="F365" s="159"/>
    </row>
    <row r="366">
      <c r="A366" s="198"/>
      <c r="B366" s="2"/>
      <c r="C366" s="199"/>
      <c r="D366" s="134"/>
      <c r="F366" s="159"/>
    </row>
    <row r="367">
      <c r="A367" s="198"/>
      <c r="B367" s="2"/>
      <c r="C367" s="199"/>
      <c r="D367" s="134"/>
      <c r="F367" s="159"/>
    </row>
    <row r="368">
      <c r="A368" s="198"/>
      <c r="B368" s="2"/>
      <c r="C368" s="199"/>
      <c r="D368" s="134"/>
      <c r="F368" s="159"/>
    </row>
    <row r="369">
      <c r="A369" s="198"/>
      <c r="B369" s="2"/>
      <c r="C369" s="199"/>
      <c r="D369" s="134"/>
      <c r="F369" s="159"/>
    </row>
    <row r="370">
      <c r="A370" s="198"/>
      <c r="B370" s="2"/>
      <c r="C370" s="199"/>
      <c r="D370" s="134"/>
      <c r="F370" s="159"/>
    </row>
    <row r="371">
      <c r="A371" s="198"/>
      <c r="B371" s="2"/>
      <c r="C371" s="199"/>
      <c r="D371" s="134"/>
      <c r="F371" s="159"/>
    </row>
    <row r="372">
      <c r="A372" s="198"/>
      <c r="B372" s="2"/>
      <c r="C372" s="199"/>
      <c r="D372" s="134"/>
      <c r="F372" s="159"/>
    </row>
    <row r="373">
      <c r="A373" s="198"/>
      <c r="B373" s="2"/>
      <c r="C373" s="199"/>
      <c r="D373" s="134"/>
      <c r="F373" s="159"/>
    </row>
    <row r="374">
      <c r="A374" s="198"/>
      <c r="B374" s="2"/>
      <c r="C374" s="199"/>
      <c r="D374" s="134"/>
      <c r="F374" s="159"/>
    </row>
    <row r="375">
      <c r="A375" s="198"/>
      <c r="B375" s="2"/>
      <c r="C375" s="199"/>
      <c r="D375" s="134"/>
      <c r="F375" s="159"/>
    </row>
    <row r="376">
      <c r="A376" s="198"/>
      <c r="B376" s="2"/>
      <c r="C376" s="199"/>
      <c r="D376" s="134"/>
      <c r="F376" s="159"/>
    </row>
    <row r="377">
      <c r="A377" s="198"/>
      <c r="B377" s="2"/>
      <c r="C377" s="199"/>
      <c r="D377" s="134"/>
      <c r="F377" s="159"/>
    </row>
    <row r="378">
      <c r="A378" s="198"/>
      <c r="B378" s="2"/>
      <c r="C378" s="199"/>
      <c r="D378" s="134"/>
      <c r="F378" s="159"/>
    </row>
    <row r="379">
      <c r="A379" s="198"/>
      <c r="B379" s="2"/>
      <c r="C379" s="199"/>
      <c r="D379" s="134"/>
      <c r="F379" s="159"/>
    </row>
    <row r="380">
      <c r="A380" s="198"/>
      <c r="B380" s="2"/>
      <c r="C380" s="199"/>
      <c r="D380" s="134"/>
      <c r="F380" s="159"/>
    </row>
    <row r="381">
      <c r="A381" s="198"/>
      <c r="B381" s="2"/>
      <c r="C381" s="199"/>
      <c r="D381" s="134"/>
      <c r="F381" s="159"/>
    </row>
    <row r="382">
      <c r="A382" s="198"/>
      <c r="B382" s="2"/>
      <c r="C382" s="199"/>
      <c r="D382" s="134"/>
      <c r="F382" s="159"/>
    </row>
    <row r="383">
      <c r="A383" s="198"/>
      <c r="B383" s="2"/>
      <c r="C383" s="199"/>
      <c r="D383" s="134"/>
      <c r="F383" s="159"/>
    </row>
    <row r="384">
      <c r="A384" s="198"/>
      <c r="B384" s="2"/>
      <c r="C384" s="199"/>
      <c r="D384" s="134"/>
      <c r="F384" s="159"/>
    </row>
    <row r="385">
      <c r="A385" s="198"/>
      <c r="B385" s="2"/>
      <c r="C385" s="199"/>
      <c r="D385" s="134"/>
      <c r="F385" s="159"/>
    </row>
    <row r="386">
      <c r="A386" s="198"/>
      <c r="B386" s="2"/>
      <c r="C386" s="199"/>
      <c r="D386" s="134"/>
      <c r="F386" s="159"/>
    </row>
    <row r="387">
      <c r="A387" s="198"/>
      <c r="B387" s="2"/>
      <c r="C387" s="199"/>
      <c r="D387" s="134"/>
      <c r="F387" s="159"/>
    </row>
    <row r="388">
      <c r="A388" s="198"/>
      <c r="B388" s="2"/>
      <c r="C388" s="199"/>
      <c r="D388" s="134"/>
      <c r="F388" s="159"/>
    </row>
    <row r="389">
      <c r="A389" s="198"/>
      <c r="B389" s="2"/>
      <c r="C389" s="199"/>
      <c r="D389" s="134"/>
      <c r="F389" s="159"/>
    </row>
    <row r="390">
      <c r="A390" s="198"/>
      <c r="B390" s="2"/>
      <c r="C390" s="199"/>
      <c r="D390" s="134"/>
      <c r="F390" s="159"/>
    </row>
    <row r="391">
      <c r="A391" s="198"/>
      <c r="B391" s="2"/>
      <c r="C391" s="199"/>
      <c r="D391" s="134"/>
      <c r="F391" s="159"/>
    </row>
    <row r="392">
      <c r="A392" s="198"/>
      <c r="B392" s="2"/>
      <c r="C392" s="199"/>
      <c r="D392" s="134"/>
      <c r="F392" s="159"/>
    </row>
    <row r="393">
      <c r="A393" s="198"/>
      <c r="B393" s="2"/>
      <c r="C393" s="199"/>
      <c r="D393" s="134"/>
      <c r="F393" s="159"/>
    </row>
    <row r="394">
      <c r="A394" s="198"/>
      <c r="B394" s="2"/>
      <c r="C394" s="199"/>
      <c r="D394" s="134"/>
      <c r="F394" s="159"/>
    </row>
    <row r="395">
      <c r="A395" s="198"/>
      <c r="B395" s="2"/>
      <c r="C395" s="199"/>
      <c r="D395" s="134"/>
      <c r="F395" s="159"/>
    </row>
    <row r="396">
      <c r="A396" s="198"/>
      <c r="B396" s="2"/>
      <c r="C396" s="199"/>
      <c r="D396" s="134"/>
      <c r="F396" s="159"/>
    </row>
    <row r="397">
      <c r="A397" s="198"/>
      <c r="B397" s="2"/>
      <c r="C397" s="199"/>
      <c r="D397" s="134"/>
      <c r="F397" s="159"/>
    </row>
    <row r="398">
      <c r="A398" s="198"/>
      <c r="B398" s="2"/>
      <c r="C398" s="199"/>
      <c r="D398" s="134"/>
      <c r="F398" s="159"/>
    </row>
    <row r="399">
      <c r="A399" s="198"/>
      <c r="B399" s="2"/>
      <c r="C399" s="199"/>
      <c r="D399" s="134"/>
      <c r="F399" s="159"/>
    </row>
    <row r="400">
      <c r="A400" s="198"/>
      <c r="B400" s="2"/>
      <c r="C400" s="199"/>
      <c r="D400" s="134"/>
      <c r="F400" s="159"/>
    </row>
    <row r="401">
      <c r="A401" s="198"/>
      <c r="B401" s="2"/>
      <c r="C401" s="199"/>
      <c r="D401" s="134"/>
      <c r="F401" s="159"/>
    </row>
    <row r="402">
      <c r="A402" s="198"/>
      <c r="B402" s="2"/>
      <c r="C402" s="199"/>
      <c r="D402" s="134"/>
      <c r="F402" s="159"/>
    </row>
    <row r="403">
      <c r="A403" s="198"/>
      <c r="B403" s="2"/>
      <c r="C403" s="199"/>
      <c r="D403" s="134"/>
      <c r="F403" s="159"/>
    </row>
    <row r="404">
      <c r="A404" s="198"/>
      <c r="B404" s="2"/>
      <c r="C404" s="199"/>
      <c r="D404" s="134"/>
      <c r="F404" s="159"/>
    </row>
    <row r="405">
      <c r="A405" s="198"/>
      <c r="B405" s="2"/>
      <c r="C405" s="199"/>
      <c r="D405" s="134"/>
      <c r="F405" s="159"/>
    </row>
    <row r="406">
      <c r="A406" s="198"/>
      <c r="B406" s="2"/>
      <c r="C406" s="199"/>
      <c r="D406" s="134"/>
      <c r="F406" s="159"/>
    </row>
    <row r="407">
      <c r="A407" s="198"/>
      <c r="B407" s="2"/>
      <c r="C407" s="199"/>
      <c r="D407" s="134"/>
      <c r="F407" s="159"/>
    </row>
    <row r="408">
      <c r="A408" s="198"/>
      <c r="B408" s="2"/>
      <c r="C408" s="199"/>
      <c r="D408" s="134"/>
      <c r="F408" s="159"/>
    </row>
    <row r="409">
      <c r="A409" s="198"/>
      <c r="B409" s="2"/>
      <c r="C409" s="199"/>
      <c r="D409" s="134"/>
      <c r="F409" s="159"/>
    </row>
    <row r="410">
      <c r="A410" s="198"/>
      <c r="B410" s="2"/>
      <c r="C410" s="199"/>
      <c r="D410" s="134"/>
      <c r="F410" s="159"/>
    </row>
    <row r="411">
      <c r="A411" s="198"/>
      <c r="B411" s="2"/>
      <c r="C411" s="199"/>
      <c r="D411" s="134"/>
      <c r="F411" s="159"/>
    </row>
    <row r="412">
      <c r="A412" s="198"/>
      <c r="B412" s="2"/>
      <c r="C412" s="199"/>
      <c r="D412" s="134"/>
      <c r="F412" s="159"/>
    </row>
    <row r="413">
      <c r="A413" s="198"/>
      <c r="B413" s="2"/>
      <c r="C413" s="199"/>
      <c r="D413" s="134"/>
      <c r="F413" s="159"/>
    </row>
    <row r="414">
      <c r="A414" s="198"/>
      <c r="B414" s="2"/>
      <c r="C414" s="199"/>
      <c r="D414" s="134"/>
      <c r="F414" s="159"/>
    </row>
    <row r="415">
      <c r="A415" s="198"/>
      <c r="B415" s="2"/>
      <c r="C415" s="199"/>
      <c r="D415" s="134"/>
      <c r="F415" s="159"/>
    </row>
    <row r="416">
      <c r="A416" s="198"/>
      <c r="B416" s="2"/>
      <c r="C416" s="199"/>
      <c r="D416" s="134"/>
      <c r="F416" s="159"/>
    </row>
    <row r="417">
      <c r="A417" s="198"/>
      <c r="B417" s="2"/>
      <c r="C417" s="199"/>
      <c r="D417" s="134"/>
      <c r="F417" s="159"/>
    </row>
    <row r="418">
      <c r="A418" s="198"/>
      <c r="B418" s="2"/>
      <c r="C418" s="199"/>
      <c r="D418" s="134"/>
      <c r="F418" s="159"/>
    </row>
    <row r="419">
      <c r="A419" s="198"/>
      <c r="B419" s="2"/>
      <c r="C419" s="199"/>
      <c r="D419" s="134"/>
      <c r="F419" s="159"/>
    </row>
    <row r="420">
      <c r="A420" s="198"/>
      <c r="B420" s="2"/>
      <c r="C420" s="199"/>
      <c r="D420" s="134"/>
      <c r="F420" s="159"/>
    </row>
    <row r="421">
      <c r="A421" s="198"/>
      <c r="B421" s="2"/>
      <c r="C421" s="199"/>
      <c r="D421" s="134"/>
      <c r="F421" s="159"/>
    </row>
    <row r="422">
      <c r="A422" s="198"/>
      <c r="B422" s="2"/>
      <c r="C422" s="199"/>
      <c r="D422" s="134"/>
      <c r="F422" s="159"/>
    </row>
    <row r="423">
      <c r="A423" s="198"/>
      <c r="B423" s="2"/>
      <c r="C423" s="199"/>
      <c r="D423" s="134"/>
      <c r="F423" s="159"/>
    </row>
    <row r="424">
      <c r="A424" s="198"/>
      <c r="B424" s="2"/>
      <c r="C424" s="199"/>
      <c r="D424" s="134"/>
      <c r="F424" s="159"/>
    </row>
    <row r="425">
      <c r="A425" s="198"/>
      <c r="B425" s="2"/>
      <c r="C425" s="199"/>
      <c r="D425" s="134"/>
      <c r="F425" s="159"/>
    </row>
    <row r="426">
      <c r="A426" s="198"/>
      <c r="B426" s="2"/>
      <c r="C426" s="199"/>
      <c r="D426" s="134"/>
      <c r="F426" s="159"/>
    </row>
    <row r="427">
      <c r="A427" s="198"/>
      <c r="B427" s="2"/>
      <c r="C427" s="199"/>
      <c r="D427" s="134"/>
      <c r="F427" s="159"/>
    </row>
    <row r="428">
      <c r="A428" s="198"/>
      <c r="B428" s="2"/>
      <c r="C428" s="199"/>
      <c r="D428" s="134"/>
      <c r="F428" s="159"/>
    </row>
    <row r="429">
      <c r="A429" s="198"/>
      <c r="B429" s="2"/>
      <c r="C429" s="199"/>
      <c r="D429" s="134"/>
      <c r="F429" s="159"/>
    </row>
    <row r="430">
      <c r="A430" s="198"/>
      <c r="B430" s="2"/>
      <c r="C430" s="199"/>
      <c r="D430" s="134"/>
      <c r="F430" s="159"/>
    </row>
    <row r="431">
      <c r="A431" s="198"/>
      <c r="B431" s="2"/>
      <c r="C431" s="199"/>
      <c r="D431" s="134"/>
      <c r="F431" s="159"/>
    </row>
    <row r="432">
      <c r="A432" s="198"/>
      <c r="B432" s="2"/>
      <c r="C432" s="199"/>
      <c r="D432" s="134"/>
      <c r="F432" s="159"/>
    </row>
    <row r="433">
      <c r="A433" s="198"/>
      <c r="B433" s="2"/>
      <c r="C433" s="199"/>
      <c r="D433" s="134"/>
      <c r="F433" s="159"/>
    </row>
    <row r="434">
      <c r="A434" s="198"/>
      <c r="B434" s="2"/>
      <c r="C434" s="199"/>
      <c r="D434" s="134"/>
      <c r="F434" s="159"/>
    </row>
    <row r="435">
      <c r="A435" s="198"/>
      <c r="B435" s="2"/>
      <c r="C435" s="199"/>
      <c r="D435" s="134"/>
      <c r="F435" s="159"/>
    </row>
    <row r="436">
      <c r="A436" s="198"/>
      <c r="B436" s="2"/>
      <c r="C436" s="199"/>
      <c r="D436" s="134"/>
      <c r="F436" s="159"/>
    </row>
    <row r="437">
      <c r="A437" s="198"/>
      <c r="B437" s="2"/>
      <c r="C437" s="199"/>
      <c r="D437" s="134"/>
      <c r="F437" s="159"/>
    </row>
    <row r="438">
      <c r="A438" s="198"/>
      <c r="B438" s="2"/>
      <c r="C438" s="199"/>
      <c r="D438" s="134"/>
      <c r="F438" s="159"/>
    </row>
    <row r="439">
      <c r="A439" s="198"/>
      <c r="B439" s="2"/>
      <c r="C439" s="199"/>
      <c r="D439" s="134"/>
      <c r="F439" s="159"/>
    </row>
    <row r="440">
      <c r="A440" s="198"/>
      <c r="B440" s="2"/>
      <c r="C440" s="199"/>
      <c r="D440" s="134"/>
      <c r="F440" s="159"/>
    </row>
    <row r="441">
      <c r="A441" s="198"/>
      <c r="B441" s="2"/>
      <c r="C441" s="199"/>
      <c r="D441" s="134"/>
      <c r="F441" s="159"/>
    </row>
    <row r="442">
      <c r="A442" s="198"/>
      <c r="B442" s="2"/>
      <c r="C442" s="199"/>
      <c r="D442" s="134"/>
      <c r="F442" s="159"/>
    </row>
    <row r="443">
      <c r="A443" s="198"/>
      <c r="B443" s="2"/>
      <c r="C443" s="199"/>
      <c r="D443" s="134"/>
      <c r="F443" s="159"/>
    </row>
    <row r="444">
      <c r="A444" s="198"/>
      <c r="B444" s="2"/>
      <c r="C444" s="199"/>
      <c r="D444" s="134"/>
      <c r="F444" s="159"/>
    </row>
    <row r="445">
      <c r="A445" s="198"/>
      <c r="B445" s="2"/>
      <c r="C445" s="199"/>
      <c r="D445" s="134"/>
      <c r="F445" s="159"/>
    </row>
    <row r="446">
      <c r="A446" s="198"/>
      <c r="B446" s="2"/>
      <c r="C446" s="199"/>
      <c r="D446" s="134"/>
      <c r="F446" s="159"/>
    </row>
    <row r="447">
      <c r="A447" s="198"/>
      <c r="B447" s="2"/>
      <c r="C447" s="199"/>
      <c r="D447" s="134"/>
      <c r="F447" s="159"/>
    </row>
    <row r="448">
      <c r="A448" s="198"/>
      <c r="B448" s="2"/>
      <c r="C448" s="199"/>
      <c r="D448" s="134"/>
      <c r="F448" s="159"/>
    </row>
    <row r="449">
      <c r="A449" s="198"/>
      <c r="B449" s="2"/>
      <c r="C449" s="199"/>
      <c r="D449" s="134"/>
      <c r="F449" s="159"/>
    </row>
    <row r="450">
      <c r="A450" s="198"/>
      <c r="B450" s="2"/>
      <c r="C450" s="199"/>
      <c r="D450" s="134"/>
      <c r="F450" s="159"/>
    </row>
    <row r="451">
      <c r="A451" s="198"/>
      <c r="B451" s="2"/>
      <c r="C451" s="199"/>
      <c r="D451" s="134"/>
      <c r="F451" s="159"/>
    </row>
    <row r="452">
      <c r="A452" s="198"/>
      <c r="B452" s="2"/>
      <c r="C452" s="199"/>
      <c r="D452" s="134"/>
      <c r="F452" s="159"/>
    </row>
    <row r="453">
      <c r="A453" s="198"/>
      <c r="B453" s="2"/>
      <c r="C453" s="199"/>
      <c r="D453" s="134"/>
      <c r="F453" s="159"/>
    </row>
    <row r="454">
      <c r="A454" s="198"/>
      <c r="B454" s="2"/>
      <c r="C454" s="199"/>
      <c r="D454" s="134"/>
      <c r="F454" s="159"/>
    </row>
    <row r="455">
      <c r="A455" s="198"/>
      <c r="B455" s="2"/>
      <c r="C455" s="199"/>
      <c r="D455" s="134"/>
      <c r="F455" s="159"/>
    </row>
    <row r="456">
      <c r="A456" s="198"/>
      <c r="B456" s="2"/>
      <c r="C456" s="199"/>
      <c r="D456" s="134"/>
      <c r="F456" s="159"/>
    </row>
    <row r="457">
      <c r="A457" s="198"/>
      <c r="B457" s="2"/>
      <c r="C457" s="199"/>
      <c r="D457" s="134"/>
      <c r="F457" s="159"/>
    </row>
    <row r="458">
      <c r="A458" s="198"/>
      <c r="B458" s="2"/>
      <c r="C458" s="199"/>
      <c r="D458" s="134"/>
      <c r="F458" s="159"/>
    </row>
    <row r="459">
      <c r="A459" s="198"/>
      <c r="B459" s="2"/>
      <c r="C459" s="199"/>
      <c r="D459" s="134"/>
      <c r="F459" s="159"/>
    </row>
    <row r="460">
      <c r="A460" s="198"/>
      <c r="B460" s="2"/>
      <c r="C460" s="199"/>
      <c r="D460" s="134"/>
      <c r="F460" s="159"/>
    </row>
    <row r="461">
      <c r="A461" s="198"/>
      <c r="B461" s="2"/>
      <c r="C461" s="199"/>
      <c r="D461" s="134"/>
      <c r="F461" s="159"/>
    </row>
    <row r="462">
      <c r="A462" s="198"/>
      <c r="B462" s="2"/>
      <c r="C462" s="199"/>
      <c r="D462" s="134"/>
      <c r="F462" s="159"/>
    </row>
    <row r="463">
      <c r="A463" s="198"/>
      <c r="B463" s="2"/>
      <c r="C463" s="199"/>
      <c r="D463" s="134"/>
      <c r="F463" s="159"/>
    </row>
    <row r="464">
      <c r="A464" s="198"/>
      <c r="B464" s="2"/>
      <c r="C464" s="199"/>
      <c r="D464" s="134"/>
      <c r="F464" s="159"/>
    </row>
    <row r="465">
      <c r="A465" s="198"/>
      <c r="B465" s="2"/>
      <c r="C465" s="199"/>
      <c r="D465" s="134"/>
      <c r="F465" s="159"/>
    </row>
    <row r="466">
      <c r="A466" s="198"/>
      <c r="B466" s="2"/>
      <c r="C466" s="199"/>
      <c r="D466" s="134"/>
      <c r="F466" s="159"/>
    </row>
    <row r="467">
      <c r="A467" s="198"/>
      <c r="B467" s="2"/>
      <c r="C467" s="199"/>
      <c r="D467" s="134"/>
      <c r="F467" s="159"/>
    </row>
    <row r="468">
      <c r="A468" s="198"/>
      <c r="B468" s="2"/>
      <c r="C468" s="199"/>
      <c r="D468" s="134"/>
      <c r="F468" s="159"/>
    </row>
    <row r="469">
      <c r="A469" s="198"/>
      <c r="B469" s="2"/>
      <c r="C469" s="199"/>
      <c r="D469" s="134"/>
      <c r="F469" s="159"/>
    </row>
    <row r="470">
      <c r="A470" s="198"/>
      <c r="B470" s="2"/>
      <c r="C470" s="199"/>
      <c r="D470" s="134"/>
      <c r="F470" s="159"/>
    </row>
    <row r="471">
      <c r="A471" s="198"/>
      <c r="B471" s="2"/>
      <c r="C471" s="199"/>
      <c r="D471" s="134"/>
      <c r="F471" s="159"/>
    </row>
    <row r="472">
      <c r="A472" s="198"/>
      <c r="B472" s="2"/>
      <c r="C472" s="199"/>
      <c r="D472" s="134"/>
      <c r="F472" s="159"/>
    </row>
    <row r="473">
      <c r="A473" s="198"/>
      <c r="B473" s="2"/>
      <c r="C473" s="199"/>
      <c r="D473" s="134"/>
      <c r="F473" s="159"/>
    </row>
    <row r="474">
      <c r="A474" s="198"/>
      <c r="B474" s="2"/>
      <c r="C474" s="199"/>
      <c r="D474" s="134"/>
      <c r="F474" s="159"/>
    </row>
    <row r="475">
      <c r="A475" s="198"/>
      <c r="B475" s="2"/>
      <c r="C475" s="199"/>
      <c r="D475" s="134"/>
      <c r="F475" s="159"/>
    </row>
    <row r="476">
      <c r="A476" s="198"/>
      <c r="B476" s="2"/>
      <c r="C476" s="199"/>
      <c r="D476" s="134"/>
      <c r="F476" s="159"/>
    </row>
    <row r="477">
      <c r="A477" s="198"/>
      <c r="B477" s="2"/>
      <c r="C477" s="199"/>
      <c r="D477" s="134"/>
      <c r="F477" s="159"/>
    </row>
    <row r="478">
      <c r="A478" s="198"/>
      <c r="B478" s="2"/>
      <c r="C478" s="199"/>
      <c r="D478" s="134"/>
      <c r="F478" s="159"/>
    </row>
    <row r="479">
      <c r="A479" s="198"/>
      <c r="B479" s="2"/>
      <c r="C479" s="199"/>
      <c r="D479" s="134"/>
      <c r="F479" s="159"/>
    </row>
    <row r="480">
      <c r="A480" s="198"/>
      <c r="B480" s="2"/>
      <c r="C480" s="199"/>
      <c r="D480" s="134"/>
      <c r="F480" s="159"/>
    </row>
    <row r="481">
      <c r="A481" s="198"/>
      <c r="B481" s="2"/>
      <c r="C481" s="199"/>
      <c r="D481" s="134"/>
      <c r="F481" s="159"/>
    </row>
    <row r="482">
      <c r="A482" s="198"/>
      <c r="B482" s="2"/>
      <c r="C482" s="199"/>
      <c r="D482" s="134"/>
      <c r="F482" s="159"/>
    </row>
    <row r="483">
      <c r="A483" s="198"/>
      <c r="B483" s="2"/>
      <c r="C483" s="199"/>
      <c r="D483" s="134"/>
      <c r="F483" s="159"/>
    </row>
    <row r="484">
      <c r="A484" s="198"/>
      <c r="B484" s="2"/>
      <c r="C484" s="199"/>
      <c r="D484" s="134"/>
      <c r="F484" s="159"/>
    </row>
    <row r="485">
      <c r="A485" s="198"/>
      <c r="B485" s="2"/>
      <c r="C485" s="199"/>
      <c r="D485" s="134"/>
      <c r="F485" s="159"/>
    </row>
    <row r="486">
      <c r="A486" s="198"/>
      <c r="B486" s="2"/>
      <c r="C486" s="199"/>
      <c r="D486" s="134"/>
      <c r="F486" s="159"/>
    </row>
    <row r="487">
      <c r="A487" s="198"/>
      <c r="B487" s="2"/>
      <c r="C487" s="199"/>
      <c r="D487" s="134"/>
      <c r="F487" s="159"/>
    </row>
    <row r="488">
      <c r="A488" s="198"/>
      <c r="B488" s="2"/>
      <c r="C488" s="199"/>
      <c r="D488" s="134"/>
      <c r="F488" s="159"/>
    </row>
    <row r="489">
      <c r="A489" s="198"/>
      <c r="B489" s="2"/>
      <c r="C489" s="199"/>
      <c r="D489" s="134"/>
      <c r="F489" s="159"/>
    </row>
    <row r="490">
      <c r="A490" s="198"/>
      <c r="B490" s="2"/>
      <c r="C490" s="199"/>
      <c r="D490" s="134"/>
      <c r="F490" s="159"/>
    </row>
    <row r="491">
      <c r="A491" s="198"/>
      <c r="B491" s="2"/>
      <c r="C491" s="199"/>
      <c r="D491" s="134"/>
      <c r="F491" s="159"/>
    </row>
    <row r="492">
      <c r="A492" s="198"/>
      <c r="B492" s="2"/>
      <c r="C492" s="199"/>
      <c r="D492" s="134"/>
      <c r="F492" s="159"/>
    </row>
    <row r="493">
      <c r="A493" s="198"/>
      <c r="B493" s="2"/>
      <c r="C493" s="199"/>
      <c r="D493" s="134"/>
      <c r="F493" s="159"/>
    </row>
    <row r="494">
      <c r="A494" s="198"/>
      <c r="B494" s="2"/>
      <c r="C494" s="199"/>
      <c r="D494" s="134"/>
      <c r="F494" s="159"/>
    </row>
    <row r="495">
      <c r="A495" s="198"/>
      <c r="B495" s="2"/>
      <c r="C495" s="199"/>
      <c r="D495" s="134"/>
      <c r="F495" s="159"/>
    </row>
    <row r="496">
      <c r="A496" s="198"/>
      <c r="B496" s="2"/>
      <c r="C496" s="199"/>
      <c r="D496" s="134"/>
      <c r="F496" s="159"/>
    </row>
    <row r="497">
      <c r="A497" s="198"/>
      <c r="B497" s="2"/>
      <c r="C497" s="199"/>
      <c r="D497" s="134"/>
      <c r="F497" s="159"/>
    </row>
    <row r="498">
      <c r="A498" s="198"/>
      <c r="B498" s="2"/>
      <c r="C498" s="199"/>
      <c r="D498" s="134"/>
      <c r="F498" s="159"/>
    </row>
    <row r="499">
      <c r="A499" s="198"/>
      <c r="B499" s="2"/>
      <c r="C499" s="199"/>
      <c r="D499" s="134"/>
      <c r="F499" s="159"/>
    </row>
    <row r="500">
      <c r="A500" s="198"/>
      <c r="B500" s="2"/>
      <c r="C500" s="199"/>
      <c r="D500" s="134"/>
      <c r="F500" s="159"/>
    </row>
    <row r="501">
      <c r="A501" s="198"/>
      <c r="B501" s="2"/>
      <c r="C501" s="199"/>
      <c r="D501" s="134"/>
      <c r="F501" s="159"/>
    </row>
    <row r="502">
      <c r="A502" s="198"/>
      <c r="B502" s="2"/>
      <c r="C502" s="199"/>
      <c r="D502" s="134"/>
      <c r="F502" s="159"/>
    </row>
    <row r="503">
      <c r="A503" s="198"/>
      <c r="B503" s="2"/>
      <c r="C503" s="199"/>
      <c r="D503" s="134"/>
      <c r="F503" s="159"/>
    </row>
    <row r="504">
      <c r="A504" s="198"/>
      <c r="B504" s="2"/>
      <c r="C504" s="199"/>
      <c r="D504" s="134"/>
      <c r="F504" s="159"/>
    </row>
    <row r="505">
      <c r="A505" s="198"/>
      <c r="B505" s="2"/>
      <c r="C505" s="199"/>
      <c r="D505" s="134"/>
      <c r="F505" s="159"/>
    </row>
    <row r="506">
      <c r="A506" s="198"/>
      <c r="B506" s="2"/>
      <c r="C506" s="199"/>
      <c r="D506" s="134"/>
      <c r="F506" s="159"/>
    </row>
    <row r="507">
      <c r="A507" s="198"/>
      <c r="B507" s="2"/>
      <c r="C507" s="199"/>
      <c r="D507" s="134"/>
      <c r="F507" s="159"/>
    </row>
    <row r="508">
      <c r="A508" s="198"/>
      <c r="B508" s="2"/>
      <c r="C508" s="199"/>
      <c r="D508" s="134"/>
      <c r="F508" s="159"/>
    </row>
    <row r="509">
      <c r="A509" s="198"/>
      <c r="B509" s="2"/>
      <c r="C509" s="199"/>
      <c r="D509" s="134"/>
      <c r="F509" s="159"/>
    </row>
    <row r="510">
      <c r="A510" s="198"/>
      <c r="B510" s="2"/>
      <c r="C510" s="199"/>
      <c r="D510" s="134"/>
      <c r="F510" s="159"/>
    </row>
    <row r="511">
      <c r="A511" s="198"/>
      <c r="B511" s="2"/>
      <c r="C511" s="199"/>
      <c r="D511" s="134"/>
      <c r="F511" s="159"/>
    </row>
    <row r="512">
      <c r="A512" s="198"/>
      <c r="B512" s="2"/>
      <c r="C512" s="199"/>
      <c r="D512" s="134"/>
      <c r="F512" s="159"/>
    </row>
    <row r="513">
      <c r="A513" s="198"/>
      <c r="B513" s="2"/>
      <c r="C513" s="199"/>
      <c r="D513" s="134"/>
      <c r="F513" s="159"/>
    </row>
    <row r="514">
      <c r="A514" s="198"/>
      <c r="B514" s="2"/>
      <c r="C514" s="199"/>
      <c r="D514" s="134"/>
      <c r="F514" s="159"/>
    </row>
    <row r="515">
      <c r="A515" s="198"/>
      <c r="B515" s="2"/>
      <c r="C515" s="199"/>
      <c r="D515" s="134"/>
      <c r="F515" s="159"/>
    </row>
    <row r="516">
      <c r="A516" s="198"/>
      <c r="B516" s="2"/>
      <c r="C516" s="199"/>
      <c r="D516" s="134"/>
      <c r="F516" s="159"/>
    </row>
    <row r="517">
      <c r="A517" s="198"/>
      <c r="B517" s="2"/>
      <c r="C517" s="199"/>
      <c r="D517" s="134"/>
      <c r="F517" s="159"/>
    </row>
    <row r="518">
      <c r="A518" s="198"/>
      <c r="B518" s="2"/>
      <c r="C518" s="199"/>
      <c r="D518" s="134"/>
      <c r="F518" s="159"/>
    </row>
    <row r="519">
      <c r="A519" s="198"/>
      <c r="B519" s="2"/>
      <c r="C519" s="199"/>
      <c r="D519" s="134"/>
      <c r="F519" s="159"/>
    </row>
    <row r="520">
      <c r="A520" s="198"/>
      <c r="B520" s="2"/>
      <c r="C520" s="199"/>
      <c r="D520" s="134"/>
      <c r="F520" s="159"/>
    </row>
    <row r="521">
      <c r="A521" s="198"/>
      <c r="B521" s="2"/>
      <c r="C521" s="199"/>
      <c r="D521" s="134"/>
      <c r="F521" s="159"/>
    </row>
    <row r="522">
      <c r="A522" s="198"/>
      <c r="B522" s="2"/>
      <c r="C522" s="199"/>
      <c r="D522" s="134"/>
      <c r="F522" s="159"/>
    </row>
    <row r="523">
      <c r="A523" s="198"/>
      <c r="B523" s="2"/>
      <c r="C523" s="199"/>
      <c r="D523" s="134"/>
      <c r="F523" s="159"/>
    </row>
    <row r="524">
      <c r="A524" s="198"/>
      <c r="B524" s="2"/>
      <c r="C524" s="199"/>
      <c r="D524" s="134"/>
      <c r="F524" s="159"/>
    </row>
    <row r="525">
      <c r="A525" s="198"/>
      <c r="B525" s="2"/>
      <c r="C525" s="199"/>
      <c r="D525" s="134"/>
      <c r="F525" s="159"/>
    </row>
    <row r="526">
      <c r="A526" s="198"/>
      <c r="B526" s="2"/>
      <c r="C526" s="199"/>
      <c r="D526" s="134"/>
      <c r="F526" s="159"/>
    </row>
    <row r="527">
      <c r="A527" s="198"/>
      <c r="B527" s="2"/>
      <c r="C527" s="199"/>
      <c r="D527" s="134"/>
      <c r="F527" s="159"/>
    </row>
    <row r="528">
      <c r="A528" s="198"/>
      <c r="B528" s="2"/>
      <c r="C528" s="199"/>
      <c r="D528" s="134"/>
      <c r="F528" s="159"/>
    </row>
    <row r="529">
      <c r="A529" s="198"/>
      <c r="B529" s="2"/>
      <c r="C529" s="199"/>
      <c r="D529" s="134"/>
      <c r="F529" s="159"/>
    </row>
    <row r="530">
      <c r="A530" s="198"/>
      <c r="B530" s="2"/>
      <c r="C530" s="199"/>
      <c r="D530" s="134"/>
      <c r="F530" s="159"/>
    </row>
    <row r="531">
      <c r="A531" s="198"/>
      <c r="B531" s="2"/>
      <c r="C531" s="199"/>
      <c r="D531" s="134"/>
      <c r="F531" s="159"/>
    </row>
    <row r="532">
      <c r="A532" s="198"/>
      <c r="B532" s="2"/>
      <c r="C532" s="199"/>
      <c r="D532" s="134"/>
      <c r="F532" s="159"/>
    </row>
    <row r="533">
      <c r="A533" s="198"/>
      <c r="B533" s="2"/>
      <c r="C533" s="199"/>
      <c r="D533" s="134"/>
      <c r="F533" s="159"/>
    </row>
    <row r="534">
      <c r="A534" s="198"/>
      <c r="B534" s="2"/>
      <c r="C534" s="199"/>
      <c r="D534" s="134"/>
      <c r="F534" s="159"/>
    </row>
    <row r="535">
      <c r="A535" s="198"/>
      <c r="B535" s="2"/>
      <c r="C535" s="199"/>
      <c r="D535" s="134"/>
      <c r="F535" s="159"/>
    </row>
    <row r="536">
      <c r="A536" s="198"/>
      <c r="B536" s="2"/>
      <c r="C536" s="199"/>
      <c r="D536" s="134"/>
      <c r="F536" s="159"/>
    </row>
    <row r="537">
      <c r="A537" s="198"/>
      <c r="B537" s="2"/>
      <c r="C537" s="199"/>
      <c r="D537" s="134"/>
      <c r="F537" s="159"/>
    </row>
    <row r="538">
      <c r="A538" s="198"/>
      <c r="B538" s="2"/>
      <c r="C538" s="199"/>
      <c r="D538" s="134"/>
      <c r="F538" s="159"/>
    </row>
    <row r="539">
      <c r="A539" s="198"/>
      <c r="B539" s="2"/>
      <c r="C539" s="199"/>
      <c r="D539" s="134"/>
      <c r="F539" s="159"/>
    </row>
    <row r="540">
      <c r="A540" s="198"/>
      <c r="B540" s="2"/>
      <c r="C540" s="199"/>
      <c r="D540" s="134"/>
      <c r="F540" s="159"/>
    </row>
    <row r="541">
      <c r="A541" s="198"/>
      <c r="B541" s="2"/>
      <c r="C541" s="199"/>
      <c r="D541" s="134"/>
      <c r="F541" s="159"/>
    </row>
    <row r="542">
      <c r="A542" s="198"/>
      <c r="B542" s="2"/>
      <c r="C542" s="199"/>
      <c r="D542" s="134"/>
      <c r="F542" s="159"/>
    </row>
    <row r="543">
      <c r="A543" s="198"/>
      <c r="B543" s="2"/>
      <c r="C543" s="199"/>
      <c r="D543" s="134"/>
      <c r="F543" s="159"/>
    </row>
    <row r="544">
      <c r="A544" s="198"/>
      <c r="B544" s="2"/>
      <c r="C544" s="199"/>
      <c r="D544" s="134"/>
      <c r="F544" s="159"/>
    </row>
    <row r="545">
      <c r="A545" s="198"/>
      <c r="B545" s="2"/>
      <c r="C545" s="199"/>
      <c r="D545" s="134"/>
      <c r="F545" s="159"/>
    </row>
    <row r="546">
      <c r="A546" s="198"/>
      <c r="B546" s="2"/>
      <c r="C546" s="199"/>
      <c r="D546" s="134"/>
      <c r="F546" s="159"/>
    </row>
    <row r="547">
      <c r="A547" s="198"/>
      <c r="B547" s="2"/>
      <c r="C547" s="199"/>
      <c r="D547" s="134"/>
      <c r="F547" s="159"/>
    </row>
    <row r="548">
      <c r="A548" s="198"/>
      <c r="B548" s="2"/>
      <c r="C548" s="199"/>
      <c r="D548" s="134"/>
      <c r="F548" s="159"/>
    </row>
    <row r="549">
      <c r="A549" s="198"/>
      <c r="B549" s="2"/>
      <c r="C549" s="199"/>
      <c r="D549" s="134"/>
      <c r="F549" s="159"/>
    </row>
    <row r="550">
      <c r="A550" s="198"/>
      <c r="B550" s="2"/>
      <c r="C550" s="199"/>
      <c r="D550" s="134"/>
      <c r="F550" s="159"/>
    </row>
    <row r="551">
      <c r="A551" s="198"/>
      <c r="B551" s="2"/>
      <c r="C551" s="199"/>
      <c r="D551" s="134"/>
      <c r="F551" s="159"/>
    </row>
    <row r="552">
      <c r="A552" s="198"/>
      <c r="B552" s="2"/>
      <c r="C552" s="199"/>
      <c r="D552" s="134"/>
      <c r="F552" s="159"/>
    </row>
    <row r="553">
      <c r="A553" s="198"/>
      <c r="B553" s="2"/>
      <c r="C553" s="199"/>
      <c r="D553" s="134"/>
      <c r="F553" s="159"/>
    </row>
    <row r="554">
      <c r="A554" s="198"/>
      <c r="B554" s="2"/>
      <c r="C554" s="199"/>
      <c r="D554" s="134"/>
      <c r="F554" s="159"/>
    </row>
    <row r="555">
      <c r="A555" s="198"/>
      <c r="B555" s="2"/>
      <c r="C555" s="199"/>
      <c r="D555" s="134"/>
      <c r="F555" s="159"/>
    </row>
    <row r="556">
      <c r="A556" s="198"/>
      <c r="B556" s="2"/>
      <c r="C556" s="199"/>
      <c r="D556" s="134"/>
      <c r="F556" s="159"/>
    </row>
    <row r="557">
      <c r="A557" s="198"/>
      <c r="B557" s="2"/>
      <c r="C557" s="199"/>
      <c r="D557" s="134"/>
      <c r="F557" s="159"/>
    </row>
    <row r="558">
      <c r="A558" s="198"/>
      <c r="B558" s="2"/>
      <c r="C558" s="199"/>
      <c r="D558" s="134"/>
      <c r="F558" s="159"/>
    </row>
    <row r="559">
      <c r="A559" s="198"/>
      <c r="B559" s="2"/>
      <c r="C559" s="199"/>
      <c r="D559" s="134"/>
      <c r="F559" s="159"/>
    </row>
    <row r="560">
      <c r="A560" s="198"/>
      <c r="B560" s="2"/>
      <c r="C560" s="199"/>
      <c r="D560" s="134"/>
      <c r="F560" s="159"/>
    </row>
    <row r="561">
      <c r="A561" s="198"/>
      <c r="B561" s="2"/>
      <c r="C561" s="199"/>
      <c r="D561" s="134"/>
      <c r="F561" s="159"/>
    </row>
    <row r="562">
      <c r="A562" s="198"/>
      <c r="B562" s="2"/>
      <c r="C562" s="199"/>
      <c r="D562" s="134"/>
      <c r="F562" s="159"/>
    </row>
    <row r="563">
      <c r="A563" s="198"/>
      <c r="B563" s="2"/>
      <c r="C563" s="199"/>
      <c r="D563" s="134"/>
      <c r="F563" s="159"/>
    </row>
    <row r="564">
      <c r="A564" s="198"/>
      <c r="B564" s="2"/>
      <c r="C564" s="199"/>
      <c r="D564" s="134"/>
      <c r="F564" s="159"/>
    </row>
    <row r="565">
      <c r="A565" s="198"/>
      <c r="B565" s="2"/>
      <c r="C565" s="199"/>
      <c r="D565" s="134"/>
      <c r="F565" s="159"/>
    </row>
    <row r="566">
      <c r="A566" s="198"/>
      <c r="B566" s="2"/>
      <c r="C566" s="199"/>
      <c r="D566" s="134"/>
      <c r="F566" s="159"/>
    </row>
    <row r="567">
      <c r="A567" s="198"/>
      <c r="B567" s="2"/>
      <c r="C567" s="199"/>
      <c r="D567" s="134"/>
      <c r="F567" s="159"/>
    </row>
    <row r="568">
      <c r="A568" s="198"/>
      <c r="B568" s="2"/>
      <c r="C568" s="199"/>
      <c r="D568" s="134"/>
      <c r="F568" s="159"/>
    </row>
    <row r="569">
      <c r="A569" s="198"/>
      <c r="B569" s="2"/>
      <c r="C569" s="199"/>
      <c r="D569" s="134"/>
      <c r="F569" s="159"/>
    </row>
    <row r="570">
      <c r="A570" s="198"/>
      <c r="B570" s="2"/>
      <c r="C570" s="199"/>
      <c r="D570" s="134"/>
      <c r="F570" s="159"/>
    </row>
    <row r="571">
      <c r="A571" s="198"/>
      <c r="B571" s="2"/>
      <c r="C571" s="199"/>
      <c r="D571" s="134"/>
      <c r="F571" s="159"/>
    </row>
    <row r="572">
      <c r="A572" s="198"/>
      <c r="B572" s="2"/>
      <c r="C572" s="199"/>
      <c r="D572" s="134"/>
      <c r="F572" s="159"/>
    </row>
    <row r="573">
      <c r="A573" s="198"/>
      <c r="B573" s="2"/>
      <c r="C573" s="199"/>
      <c r="D573" s="134"/>
      <c r="F573" s="159"/>
    </row>
    <row r="574">
      <c r="A574" s="198"/>
      <c r="B574" s="2"/>
      <c r="C574" s="199"/>
      <c r="D574" s="134"/>
      <c r="F574" s="159"/>
    </row>
    <row r="575">
      <c r="A575" s="198"/>
      <c r="B575" s="2"/>
      <c r="C575" s="199"/>
      <c r="D575" s="134"/>
      <c r="F575" s="159"/>
    </row>
    <row r="576">
      <c r="A576" s="198"/>
      <c r="B576" s="2"/>
      <c r="C576" s="199"/>
      <c r="D576" s="134"/>
      <c r="F576" s="159"/>
    </row>
    <row r="577">
      <c r="A577" s="198"/>
      <c r="B577" s="2"/>
      <c r="C577" s="199"/>
      <c r="D577" s="134"/>
      <c r="F577" s="159"/>
    </row>
    <row r="578">
      <c r="A578" s="198"/>
      <c r="B578" s="2"/>
      <c r="C578" s="199"/>
      <c r="D578" s="134"/>
      <c r="F578" s="159"/>
    </row>
    <row r="579">
      <c r="A579" s="198"/>
      <c r="B579" s="2"/>
      <c r="C579" s="199"/>
      <c r="D579" s="134"/>
      <c r="F579" s="159"/>
    </row>
    <row r="580">
      <c r="A580" s="198"/>
      <c r="B580" s="2"/>
      <c r="C580" s="199"/>
      <c r="D580" s="134"/>
      <c r="F580" s="159"/>
    </row>
    <row r="581">
      <c r="A581" s="198"/>
      <c r="B581" s="2"/>
      <c r="C581" s="199"/>
      <c r="D581" s="134"/>
      <c r="F581" s="159"/>
    </row>
    <row r="582">
      <c r="A582" s="198"/>
      <c r="B582" s="2"/>
      <c r="C582" s="199"/>
      <c r="D582" s="134"/>
      <c r="F582" s="159"/>
    </row>
    <row r="583">
      <c r="A583" s="198"/>
      <c r="B583" s="2"/>
      <c r="C583" s="199"/>
      <c r="D583" s="134"/>
      <c r="F583" s="159"/>
    </row>
    <row r="584">
      <c r="A584" s="198"/>
      <c r="B584" s="2"/>
      <c r="C584" s="199"/>
      <c r="D584" s="134"/>
      <c r="F584" s="159"/>
    </row>
    <row r="585">
      <c r="A585" s="198"/>
      <c r="B585" s="2"/>
      <c r="C585" s="199"/>
      <c r="D585" s="134"/>
      <c r="F585" s="159"/>
    </row>
    <row r="586">
      <c r="A586" s="198"/>
      <c r="B586" s="2"/>
      <c r="C586" s="199"/>
      <c r="D586" s="134"/>
      <c r="F586" s="159"/>
    </row>
    <row r="587">
      <c r="A587" s="198"/>
      <c r="B587" s="2"/>
      <c r="C587" s="199"/>
      <c r="D587" s="134"/>
      <c r="F587" s="159"/>
    </row>
    <row r="588">
      <c r="A588" s="198"/>
      <c r="B588" s="2"/>
      <c r="C588" s="199"/>
      <c r="D588" s="134"/>
      <c r="F588" s="159"/>
    </row>
    <row r="589">
      <c r="A589" s="198"/>
      <c r="B589" s="2"/>
      <c r="C589" s="199"/>
      <c r="D589" s="134"/>
      <c r="F589" s="159"/>
    </row>
    <row r="590">
      <c r="A590" s="198"/>
      <c r="B590" s="2"/>
      <c r="C590" s="199"/>
      <c r="D590" s="134"/>
      <c r="F590" s="159"/>
    </row>
    <row r="591">
      <c r="A591" s="198"/>
      <c r="B591" s="2"/>
      <c r="C591" s="199"/>
      <c r="D591" s="134"/>
      <c r="F591" s="159"/>
    </row>
    <row r="592">
      <c r="A592" s="198"/>
      <c r="B592" s="2"/>
      <c r="C592" s="199"/>
      <c r="D592" s="134"/>
      <c r="F592" s="159"/>
    </row>
    <row r="593">
      <c r="A593" s="198"/>
      <c r="B593" s="2"/>
      <c r="C593" s="199"/>
      <c r="D593" s="134"/>
      <c r="F593" s="159"/>
    </row>
    <row r="594">
      <c r="A594" s="198"/>
      <c r="B594" s="2"/>
      <c r="C594" s="199"/>
      <c r="D594" s="134"/>
      <c r="F594" s="159"/>
    </row>
    <row r="595">
      <c r="A595" s="198"/>
      <c r="B595" s="2"/>
      <c r="C595" s="199"/>
      <c r="D595" s="134"/>
      <c r="F595" s="159"/>
    </row>
    <row r="596">
      <c r="A596" s="198"/>
      <c r="B596" s="2"/>
      <c r="C596" s="199"/>
      <c r="D596" s="134"/>
      <c r="F596" s="159"/>
    </row>
    <row r="597">
      <c r="A597" s="198"/>
      <c r="B597" s="2"/>
      <c r="C597" s="199"/>
      <c r="D597" s="134"/>
      <c r="F597" s="159"/>
    </row>
    <row r="598">
      <c r="A598" s="198"/>
      <c r="B598" s="2"/>
      <c r="C598" s="199"/>
      <c r="D598" s="134"/>
      <c r="F598" s="159"/>
    </row>
    <row r="599">
      <c r="A599" s="198"/>
      <c r="B599" s="2"/>
      <c r="C599" s="199"/>
      <c r="D599" s="134"/>
      <c r="F599" s="159"/>
    </row>
    <row r="600">
      <c r="A600" s="198"/>
      <c r="B600" s="2"/>
      <c r="C600" s="199"/>
      <c r="D600" s="134"/>
      <c r="F600" s="159"/>
    </row>
    <row r="601">
      <c r="A601" s="198"/>
      <c r="B601" s="2"/>
      <c r="C601" s="199"/>
      <c r="D601" s="134"/>
      <c r="F601" s="159"/>
    </row>
    <row r="602">
      <c r="A602" s="198"/>
      <c r="B602" s="2"/>
      <c r="C602" s="199"/>
      <c r="D602" s="134"/>
      <c r="F602" s="159"/>
    </row>
    <row r="603">
      <c r="A603" s="198"/>
      <c r="B603" s="2"/>
      <c r="C603" s="199"/>
      <c r="D603" s="134"/>
      <c r="F603" s="159"/>
    </row>
    <row r="604">
      <c r="A604" s="198"/>
      <c r="B604" s="2"/>
      <c r="C604" s="199"/>
      <c r="D604" s="134"/>
      <c r="F604" s="159"/>
    </row>
    <row r="605">
      <c r="A605" s="198"/>
      <c r="B605" s="2"/>
      <c r="C605" s="199"/>
      <c r="D605" s="134"/>
      <c r="F605" s="159"/>
    </row>
    <row r="606">
      <c r="A606" s="198"/>
      <c r="B606" s="2"/>
      <c r="C606" s="199"/>
      <c r="D606" s="134"/>
      <c r="F606" s="159"/>
    </row>
    <row r="607">
      <c r="A607" s="198"/>
      <c r="B607" s="2"/>
      <c r="C607" s="199"/>
      <c r="D607" s="134"/>
      <c r="F607" s="159"/>
    </row>
    <row r="608">
      <c r="A608" s="198"/>
      <c r="B608" s="2"/>
      <c r="C608" s="199"/>
      <c r="D608" s="134"/>
      <c r="F608" s="159"/>
    </row>
    <row r="609">
      <c r="A609" s="198"/>
      <c r="B609" s="2"/>
      <c r="C609" s="199"/>
      <c r="D609" s="134"/>
      <c r="F609" s="159"/>
    </row>
    <row r="610">
      <c r="A610" s="198"/>
      <c r="B610" s="2"/>
      <c r="C610" s="199"/>
      <c r="D610" s="134"/>
      <c r="F610" s="159"/>
    </row>
    <row r="611">
      <c r="A611" s="198"/>
      <c r="B611" s="2"/>
      <c r="C611" s="199"/>
      <c r="D611" s="134"/>
      <c r="F611" s="159"/>
    </row>
    <row r="612">
      <c r="A612" s="198"/>
      <c r="B612" s="2"/>
      <c r="C612" s="199"/>
      <c r="D612" s="134"/>
      <c r="F612" s="159"/>
    </row>
    <row r="613">
      <c r="A613" s="198"/>
      <c r="B613" s="2"/>
      <c r="C613" s="199"/>
      <c r="D613" s="134"/>
      <c r="F613" s="159"/>
    </row>
    <row r="614">
      <c r="A614" s="198"/>
      <c r="B614" s="2"/>
      <c r="C614" s="199"/>
      <c r="D614" s="134"/>
      <c r="F614" s="159"/>
    </row>
    <row r="615">
      <c r="A615" s="198"/>
      <c r="B615" s="2"/>
      <c r="C615" s="199"/>
      <c r="D615" s="134"/>
      <c r="F615" s="159"/>
    </row>
    <row r="616">
      <c r="A616" s="198"/>
      <c r="B616" s="2"/>
      <c r="C616" s="199"/>
      <c r="D616" s="134"/>
      <c r="F616" s="159"/>
    </row>
    <row r="617">
      <c r="A617" s="198"/>
      <c r="B617" s="2"/>
      <c r="C617" s="199"/>
      <c r="D617" s="134"/>
      <c r="F617" s="159"/>
    </row>
    <row r="618">
      <c r="A618" s="198"/>
      <c r="B618" s="2"/>
      <c r="C618" s="199"/>
      <c r="D618" s="134"/>
      <c r="F618" s="159"/>
    </row>
    <row r="619">
      <c r="A619" s="198"/>
      <c r="B619" s="2"/>
      <c r="C619" s="199"/>
      <c r="D619" s="134"/>
      <c r="F619" s="159"/>
    </row>
    <row r="620">
      <c r="A620" s="198"/>
      <c r="B620" s="2"/>
      <c r="C620" s="199"/>
      <c r="D620" s="134"/>
      <c r="F620" s="159"/>
    </row>
    <row r="621">
      <c r="A621" s="198"/>
      <c r="B621" s="2"/>
      <c r="C621" s="199"/>
      <c r="D621" s="134"/>
      <c r="F621" s="159"/>
    </row>
    <row r="622">
      <c r="A622" s="198"/>
      <c r="B622" s="2"/>
      <c r="C622" s="199"/>
      <c r="D622" s="134"/>
      <c r="F622" s="159"/>
    </row>
    <row r="623">
      <c r="A623" s="198"/>
      <c r="B623" s="2"/>
      <c r="C623" s="199"/>
      <c r="D623" s="134"/>
      <c r="F623" s="159"/>
    </row>
    <row r="624">
      <c r="A624" s="198"/>
      <c r="B624" s="2"/>
      <c r="C624" s="199"/>
      <c r="D624" s="134"/>
      <c r="F624" s="159"/>
    </row>
    <row r="625">
      <c r="A625" s="198"/>
      <c r="B625" s="2"/>
      <c r="C625" s="199"/>
      <c r="D625" s="134"/>
      <c r="F625" s="159"/>
    </row>
    <row r="626">
      <c r="A626" s="198"/>
      <c r="B626" s="2"/>
      <c r="C626" s="199"/>
      <c r="D626" s="134"/>
      <c r="F626" s="159"/>
    </row>
    <row r="627">
      <c r="A627" s="198"/>
      <c r="B627" s="2"/>
      <c r="C627" s="199"/>
      <c r="D627" s="134"/>
      <c r="F627" s="159"/>
    </row>
    <row r="628">
      <c r="A628" s="198"/>
      <c r="B628" s="2"/>
      <c r="C628" s="199"/>
      <c r="D628" s="134"/>
      <c r="F628" s="159"/>
    </row>
    <row r="629">
      <c r="A629" s="198"/>
      <c r="B629" s="2"/>
      <c r="C629" s="199"/>
      <c r="D629" s="134"/>
      <c r="F629" s="159"/>
    </row>
    <row r="630">
      <c r="A630" s="198"/>
      <c r="B630" s="2"/>
      <c r="C630" s="199"/>
      <c r="D630" s="134"/>
      <c r="F630" s="159"/>
    </row>
    <row r="631">
      <c r="A631" s="198"/>
      <c r="B631" s="2"/>
      <c r="C631" s="199"/>
      <c r="D631" s="134"/>
      <c r="F631" s="159"/>
    </row>
    <row r="632">
      <c r="A632" s="198"/>
      <c r="B632" s="2"/>
      <c r="C632" s="199"/>
      <c r="D632" s="134"/>
      <c r="F632" s="159"/>
    </row>
    <row r="633">
      <c r="A633" s="198"/>
      <c r="B633" s="2"/>
      <c r="C633" s="199"/>
      <c r="D633" s="134"/>
      <c r="F633" s="159"/>
    </row>
    <row r="634">
      <c r="A634" s="198"/>
      <c r="B634" s="2"/>
      <c r="C634" s="199"/>
      <c r="D634" s="134"/>
      <c r="F634" s="159"/>
    </row>
    <row r="635">
      <c r="A635" s="198"/>
      <c r="B635" s="2"/>
      <c r="C635" s="199"/>
      <c r="D635" s="134"/>
      <c r="F635" s="159"/>
    </row>
    <row r="636">
      <c r="A636" s="198"/>
      <c r="B636" s="2"/>
      <c r="C636" s="199"/>
      <c r="D636" s="134"/>
      <c r="F636" s="159"/>
    </row>
    <row r="637">
      <c r="A637" s="198"/>
      <c r="B637" s="2"/>
      <c r="C637" s="199"/>
      <c r="D637" s="134"/>
      <c r="F637" s="159"/>
    </row>
    <row r="638">
      <c r="A638" s="198"/>
      <c r="B638" s="2"/>
      <c r="C638" s="199"/>
      <c r="D638" s="134"/>
      <c r="F638" s="159"/>
    </row>
    <row r="639">
      <c r="A639" s="198"/>
      <c r="B639" s="2"/>
      <c r="C639" s="199"/>
      <c r="D639" s="134"/>
      <c r="F639" s="159"/>
    </row>
    <row r="640">
      <c r="A640" s="198"/>
      <c r="B640" s="2"/>
      <c r="C640" s="199"/>
      <c r="D640" s="134"/>
      <c r="F640" s="159"/>
    </row>
    <row r="641">
      <c r="A641" s="198"/>
      <c r="B641" s="2"/>
      <c r="C641" s="199"/>
      <c r="D641" s="134"/>
      <c r="F641" s="159"/>
    </row>
    <row r="642">
      <c r="A642" s="198"/>
      <c r="B642" s="2"/>
      <c r="C642" s="199"/>
      <c r="D642" s="134"/>
      <c r="F642" s="159"/>
    </row>
    <row r="643">
      <c r="A643" s="198"/>
      <c r="B643" s="2"/>
      <c r="C643" s="199"/>
      <c r="D643" s="134"/>
      <c r="F643" s="159"/>
    </row>
    <row r="644">
      <c r="A644" s="198"/>
      <c r="B644" s="2"/>
      <c r="C644" s="199"/>
      <c r="D644" s="134"/>
      <c r="F644" s="159"/>
    </row>
    <row r="645">
      <c r="A645" s="198"/>
      <c r="B645" s="2"/>
      <c r="C645" s="199"/>
      <c r="D645" s="134"/>
      <c r="F645" s="159"/>
    </row>
    <row r="646">
      <c r="A646" s="198"/>
      <c r="B646" s="2"/>
      <c r="C646" s="199"/>
      <c r="D646" s="134"/>
      <c r="F646" s="159"/>
    </row>
    <row r="647">
      <c r="A647" s="198"/>
      <c r="B647" s="2"/>
      <c r="C647" s="199"/>
      <c r="D647" s="134"/>
      <c r="F647" s="159"/>
    </row>
    <row r="648">
      <c r="A648" s="198"/>
      <c r="B648" s="2"/>
      <c r="C648" s="199"/>
      <c r="D648" s="134"/>
      <c r="F648" s="159"/>
    </row>
    <row r="649">
      <c r="A649" s="198"/>
      <c r="B649" s="2"/>
      <c r="C649" s="199"/>
      <c r="D649" s="134"/>
      <c r="F649" s="159"/>
    </row>
    <row r="650">
      <c r="A650" s="198"/>
      <c r="B650" s="2"/>
      <c r="C650" s="199"/>
      <c r="D650" s="134"/>
      <c r="F650" s="159"/>
    </row>
    <row r="651">
      <c r="A651" s="198"/>
      <c r="B651" s="2"/>
      <c r="C651" s="199"/>
      <c r="D651" s="134"/>
      <c r="F651" s="159"/>
    </row>
    <row r="652">
      <c r="A652" s="198"/>
      <c r="B652" s="2"/>
      <c r="C652" s="199"/>
      <c r="D652" s="134"/>
      <c r="F652" s="159"/>
    </row>
    <row r="653">
      <c r="A653" s="198"/>
      <c r="B653" s="2"/>
      <c r="C653" s="199"/>
      <c r="D653" s="134"/>
      <c r="F653" s="159"/>
    </row>
    <row r="654">
      <c r="A654" s="198"/>
      <c r="B654" s="2"/>
      <c r="C654" s="199"/>
      <c r="D654" s="134"/>
      <c r="F654" s="159"/>
    </row>
    <row r="655">
      <c r="A655" s="198"/>
      <c r="B655" s="2"/>
      <c r="C655" s="199"/>
      <c r="D655" s="134"/>
      <c r="F655" s="159"/>
    </row>
    <row r="656">
      <c r="A656" s="198"/>
      <c r="B656" s="2"/>
      <c r="C656" s="199"/>
      <c r="D656" s="134"/>
      <c r="F656" s="159"/>
    </row>
    <row r="657">
      <c r="A657" s="198"/>
      <c r="B657" s="2"/>
      <c r="C657" s="199"/>
      <c r="D657" s="134"/>
      <c r="F657" s="159"/>
    </row>
    <row r="658">
      <c r="A658" s="198"/>
      <c r="B658" s="2"/>
      <c r="C658" s="199"/>
      <c r="D658" s="134"/>
      <c r="F658" s="159"/>
    </row>
    <row r="659">
      <c r="A659" s="198"/>
      <c r="B659" s="2"/>
      <c r="C659" s="199"/>
      <c r="D659" s="134"/>
      <c r="F659" s="159"/>
    </row>
    <row r="660">
      <c r="A660" s="198"/>
      <c r="B660" s="2"/>
      <c r="C660" s="199"/>
      <c r="D660" s="134"/>
      <c r="F660" s="159"/>
    </row>
    <row r="661">
      <c r="A661" s="198"/>
      <c r="B661" s="2"/>
      <c r="C661" s="199"/>
      <c r="D661" s="134"/>
      <c r="F661" s="159"/>
    </row>
    <row r="662">
      <c r="A662" s="198"/>
      <c r="B662" s="2"/>
      <c r="C662" s="199"/>
      <c r="D662" s="134"/>
      <c r="F662" s="159"/>
    </row>
    <row r="663">
      <c r="A663" s="198"/>
      <c r="B663" s="2"/>
      <c r="C663" s="199"/>
      <c r="D663" s="134"/>
      <c r="F663" s="159"/>
    </row>
    <row r="664">
      <c r="A664" s="198"/>
      <c r="B664" s="2"/>
      <c r="C664" s="199"/>
      <c r="D664" s="134"/>
      <c r="F664" s="159"/>
    </row>
    <row r="665">
      <c r="A665" s="198"/>
      <c r="B665" s="2"/>
      <c r="C665" s="199"/>
      <c r="D665" s="134"/>
      <c r="F665" s="159"/>
    </row>
    <row r="666">
      <c r="A666" s="198"/>
      <c r="B666" s="2"/>
      <c r="C666" s="199"/>
      <c r="D666" s="134"/>
      <c r="F666" s="159"/>
    </row>
    <row r="667">
      <c r="A667" s="198"/>
      <c r="B667" s="2"/>
      <c r="C667" s="199"/>
      <c r="D667" s="134"/>
      <c r="F667" s="159"/>
    </row>
    <row r="668">
      <c r="A668" s="198"/>
      <c r="B668" s="2"/>
      <c r="C668" s="199"/>
      <c r="D668" s="134"/>
      <c r="F668" s="159"/>
    </row>
    <row r="669">
      <c r="A669" s="198"/>
      <c r="B669" s="2"/>
      <c r="C669" s="199"/>
      <c r="D669" s="134"/>
      <c r="F669" s="159"/>
    </row>
    <row r="670">
      <c r="A670" s="198"/>
      <c r="B670" s="2"/>
      <c r="C670" s="199"/>
      <c r="D670" s="134"/>
      <c r="F670" s="159"/>
    </row>
    <row r="671">
      <c r="A671" s="198"/>
      <c r="B671" s="2"/>
      <c r="C671" s="199"/>
      <c r="D671" s="134"/>
      <c r="F671" s="159"/>
    </row>
    <row r="672">
      <c r="A672" s="198"/>
      <c r="B672" s="2"/>
      <c r="C672" s="199"/>
      <c r="D672" s="134"/>
      <c r="F672" s="159"/>
    </row>
    <row r="673">
      <c r="A673" s="198"/>
      <c r="B673" s="2"/>
      <c r="C673" s="199"/>
      <c r="D673" s="134"/>
      <c r="F673" s="159"/>
    </row>
    <row r="674">
      <c r="A674" s="198"/>
      <c r="B674" s="2"/>
      <c r="C674" s="199"/>
      <c r="D674" s="134"/>
      <c r="F674" s="159"/>
    </row>
    <row r="675">
      <c r="A675" s="198"/>
      <c r="B675" s="2"/>
      <c r="C675" s="199"/>
      <c r="D675" s="134"/>
      <c r="F675" s="159"/>
    </row>
    <row r="676">
      <c r="A676" s="198"/>
      <c r="B676" s="2"/>
      <c r="C676" s="199"/>
      <c r="D676" s="134"/>
      <c r="F676" s="159"/>
    </row>
    <row r="677">
      <c r="A677" s="198"/>
      <c r="B677" s="2"/>
      <c r="C677" s="199"/>
      <c r="D677" s="134"/>
      <c r="F677" s="159"/>
    </row>
    <row r="678">
      <c r="A678" s="198"/>
      <c r="B678" s="2"/>
      <c r="C678" s="199"/>
      <c r="D678" s="134"/>
      <c r="F678" s="159"/>
    </row>
    <row r="679">
      <c r="A679" s="198"/>
      <c r="B679" s="2"/>
      <c r="C679" s="199"/>
      <c r="D679" s="134"/>
      <c r="F679" s="159"/>
    </row>
    <row r="680">
      <c r="A680" s="198"/>
      <c r="B680" s="2"/>
      <c r="C680" s="199"/>
      <c r="D680" s="134"/>
      <c r="F680" s="159"/>
    </row>
    <row r="681">
      <c r="A681" s="198"/>
      <c r="B681" s="2"/>
      <c r="C681" s="199"/>
      <c r="D681" s="134"/>
      <c r="F681" s="159"/>
    </row>
    <row r="682">
      <c r="A682" s="198"/>
      <c r="B682" s="2"/>
      <c r="C682" s="199"/>
      <c r="D682" s="134"/>
      <c r="F682" s="159"/>
    </row>
    <row r="683">
      <c r="A683" s="198"/>
      <c r="B683" s="2"/>
      <c r="C683" s="199"/>
      <c r="D683" s="134"/>
      <c r="F683" s="159"/>
    </row>
    <row r="684">
      <c r="A684" s="198"/>
      <c r="B684" s="2"/>
      <c r="C684" s="199"/>
      <c r="D684" s="134"/>
      <c r="F684" s="159"/>
    </row>
    <row r="685">
      <c r="A685" s="198"/>
      <c r="B685" s="2"/>
      <c r="C685" s="199"/>
      <c r="D685" s="134"/>
      <c r="F685" s="159"/>
    </row>
    <row r="686">
      <c r="A686" s="198"/>
      <c r="B686" s="2"/>
      <c r="C686" s="199"/>
      <c r="D686" s="134"/>
      <c r="F686" s="159"/>
    </row>
    <row r="687">
      <c r="A687" s="198"/>
      <c r="B687" s="2"/>
      <c r="C687" s="199"/>
      <c r="D687" s="134"/>
      <c r="F687" s="159"/>
    </row>
    <row r="688">
      <c r="A688" s="198"/>
      <c r="B688" s="2"/>
      <c r="C688" s="199"/>
      <c r="D688" s="134"/>
      <c r="F688" s="159"/>
    </row>
    <row r="689">
      <c r="A689" s="198"/>
      <c r="B689" s="2"/>
      <c r="C689" s="199"/>
      <c r="D689" s="134"/>
      <c r="F689" s="159"/>
    </row>
    <row r="690">
      <c r="A690" s="198"/>
      <c r="B690" s="2"/>
      <c r="C690" s="199"/>
      <c r="D690" s="134"/>
      <c r="F690" s="159"/>
    </row>
    <row r="691">
      <c r="A691" s="198"/>
      <c r="B691" s="2"/>
      <c r="C691" s="199"/>
      <c r="D691" s="134"/>
      <c r="F691" s="159"/>
    </row>
    <row r="692">
      <c r="A692" s="198"/>
      <c r="B692" s="2"/>
      <c r="C692" s="199"/>
      <c r="D692" s="134"/>
      <c r="F692" s="159"/>
    </row>
    <row r="693">
      <c r="A693" s="198"/>
      <c r="B693" s="2"/>
      <c r="C693" s="199"/>
      <c r="D693" s="134"/>
      <c r="F693" s="159"/>
    </row>
    <row r="694">
      <c r="A694" s="198"/>
      <c r="B694" s="2"/>
      <c r="C694" s="199"/>
      <c r="D694" s="134"/>
      <c r="F694" s="159"/>
    </row>
    <row r="695">
      <c r="A695" s="198"/>
      <c r="B695" s="2"/>
      <c r="C695" s="199"/>
      <c r="D695" s="134"/>
      <c r="F695" s="159"/>
    </row>
    <row r="696">
      <c r="A696" s="198"/>
      <c r="B696" s="2"/>
      <c r="C696" s="199"/>
      <c r="D696" s="134"/>
      <c r="F696" s="159"/>
    </row>
    <row r="697">
      <c r="A697" s="198"/>
      <c r="B697" s="2"/>
      <c r="C697" s="199"/>
      <c r="D697" s="134"/>
      <c r="F697" s="159"/>
    </row>
    <row r="698">
      <c r="A698" s="198"/>
      <c r="B698" s="2"/>
      <c r="C698" s="199"/>
      <c r="D698" s="134"/>
      <c r="F698" s="159"/>
    </row>
    <row r="699">
      <c r="A699" s="198"/>
      <c r="B699" s="2"/>
      <c r="C699" s="199"/>
      <c r="D699" s="134"/>
      <c r="F699" s="159"/>
    </row>
    <row r="700">
      <c r="A700" s="198"/>
      <c r="B700" s="2"/>
      <c r="C700" s="199"/>
      <c r="D700" s="134"/>
      <c r="F700" s="159"/>
    </row>
    <row r="701">
      <c r="A701" s="198"/>
      <c r="B701" s="2"/>
      <c r="C701" s="199"/>
      <c r="D701" s="134"/>
      <c r="F701" s="159"/>
    </row>
    <row r="702">
      <c r="A702" s="198"/>
      <c r="B702" s="2"/>
      <c r="C702" s="199"/>
      <c r="D702" s="134"/>
      <c r="F702" s="159"/>
    </row>
    <row r="703">
      <c r="A703" s="198"/>
      <c r="B703" s="2"/>
      <c r="C703" s="199"/>
      <c r="D703" s="134"/>
      <c r="F703" s="159"/>
    </row>
    <row r="704">
      <c r="A704" s="198"/>
      <c r="B704" s="2"/>
      <c r="C704" s="199"/>
      <c r="D704" s="134"/>
      <c r="F704" s="159"/>
    </row>
    <row r="705">
      <c r="A705" s="198"/>
      <c r="B705" s="2"/>
      <c r="C705" s="199"/>
      <c r="D705" s="134"/>
      <c r="F705" s="159"/>
    </row>
    <row r="706">
      <c r="A706" s="198"/>
      <c r="B706" s="2"/>
      <c r="C706" s="199"/>
      <c r="D706" s="134"/>
      <c r="F706" s="159"/>
    </row>
    <row r="707">
      <c r="A707" s="198"/>
      <c r="B707" s="2"/>
      <c r="C707" s="199"/>
      <c r="D707" s="134"/>
      <c r="F707" s="159"/>
    </row>
    <row r="708">
      <c r="A708" s="198"/>
      <c r="B708" s="2"/>
      <c r="C708" s="199"/>
      <c r="D708" s="134"/>
      <c r="F708" s="159"/>
    </row>
    <row r="709">
      <c r="A709" s="198"/>
      <c r="B709" s="2"/>
      <c r="C709" s="199"/>
      <c r="D709" s="134"/>
      <c r="F709" s="159"/>
    </row>
    <row r="710">
      <c r="A710" s="198"/>
      <c r="B710" s="2"/>
      <c r="C710" s="199"/>
      <c r="D710" s="134"/>
      <c r="F710" s="159"/>
    </row>
    <row r="711">
      <c r="A711" s="198"/>
      <c r="B711" s="2"/>
      <c r="C711" s="199"/>
      <c r="D711" s="134"/>
      <c r="F711" s="159"/>
    </row>
    <row r="712">
      <c r="A712" s="198"/>
      <c r="B712" s="2"/>
      <c r="C712" s="199"/>
      <c r="D712" s="134"/>
      <c r="F712" s="159"/>
    </row>
    <row r="713">
      <c r="A713" s="198"/>
      <c r="B713" s="2"/>
      <c r="C713" s="199"/>
      <c r="D713" s="134"/>
      <c r="F713" s="159"/>
    </row>
    <row r="714">
      <c r="A714" s="198"/>
      <c r="B714" s="2"/>
      <c r="C714" s="199"/>
      <c r="D714" s="134"/>
      <c r="F714" s="159"/>
    </row>
    <row r="715">
      <c r="A715" s="198"/>
      <c r="B715" s="2"/>
      <c r="C715" s="199"/>
      <c r="D715" s="134"/>
      <c r="F715" s="159"/>
    </row>
    <row r="716">
      <c r="A716" s="198"/>
      <c r="B716" s="2"/>
      <c r="C716" s="199"/>
      <c r="D716" s="134"/>
      <c r="F716" s="159"/>
    </row>
    <row r="717">
      <c r="A717" s="198"/>
      <c r="B717" s="2"/>
      <c r="C717" s="199"/>
      <c r="D717" s="134"/>
      <c r="F717" s="159"/>
    </row>
    <row r="718">
      <c r="A718" s="198"/>
      <c r="B718" s="2"/>
      <c r="C718" s="199"/>
      <c r="D718" s="134"/>
      <c r="F718" s="159"/>
    </row>
    <row r="719">
      <c r="A719" s="198"/>
      <c r="B719" s="2"/>
      <c r="C719" s="199"/>
      <c r="D719" s="134"/>
      <c r="F719" s="159"/>
    </row>
    <row r="720">
      <c r="A720" s="198"/>
      <c r="B720" s="2"/>
      <c r="C720" s="199"/>
      <c r="D720" s="134"/>
      <c r="F720" s="159"/>
    </row>
    <row r="721">
      <c r="A721" s="198"/>
      <c r="B721" s="2"/>
      <c r="C721" s="199"/>
      <c r="D721" s="134"/>
      <c r="F721" s="159"/>
    </row>
    <row r="722">
      <c r="A722" s="198"/>
      <c r="B722" s="2"/>
      <c r="C722" s="199"/>
      <c r="D722" s="134"/>
      <c r="F722" s="159"/>
    </row>
    <row r="723">
      <c r="A723" s="198"/>
      <c r="B723" s="2"/>
      <c r="C723" s="199"/>
      <c r="D723" s="134"/>
      <c r="F723" s="159"/>
    </row>
    <row r="724">
      <c r="A724" s="198"/>
      <c r="B724" s="2"/>
      <c r="C724" s="199"/>
      <c r="D724" s="134"/>
      <c r="F724" s="159"/>
    </row>
    <row r="725">
      <c r="A725" s="198"/>
      <c r="B725" s="2"/>
      <c r="C725" s="199"/>
      <c r="D725" s="134"/>
      <c r="F725" s="159"/>
    </row>
    <row r="726">
      <c r="A726" s="198"/>
      <c r="B726" s="2"/>
      <c r="C726" s="199"/>
      <c r="D726" s="134"/>
      <c r="F726" s="159"/>
    </row>
    <row r="727">
      <c r="A727" s="198"/>
      <c r="B727" s="2"/>
      <c r="C727" s="199"/>
      <c r="D727" s="134"/>
      <c r="F727" s="159"/>
    </row>
    <row r="728">
      <c r="A728" s="198"/>
      <c r="B728" s="2"/>
      <c r="C728" s="199"/>
      <c r="D728" s="134"/>
      <c r="F728" s="159"/>
    </row>
    <row r="729">
      <c r="A729" s="198"/>
      <c r="B729" s="2"/>
      <c r="C729" s="199"/>
      <c r="D729" s="134"/>
      <c r="F729" s="159"/>
    </row>
    <row r="730">
      <c r="A730" s="198"/>
      <c r="B730" s="2"/>
      <c r="C730" s="199"/>
      <c r="D730" s="134"/>
      <c r="F730" s="159"/>
    </row>
    <row r="731">
      <c r="A731" s="198"/>
      <c r="B731" s="2"/>
      <c r="C731" s="199"/>
      <c r="D731" s="134"/>
      <c r="F731" s="159"/>
    </row>
    <row r="732">
      <c r="A732" s="198"/>
      <c r="B732" s="2"/>
      <c r="C732" s="199"/>
      <c r="D732" s="134"/>
      <c r="F732" s="159"/>
    </row>
    <row r="733">
      <c r="A733" s="198"/>
      <c r="B733" s="2"/>
      <c r="C733" s="199"/>
      <c r="D733" s="134"/>
      <c r="F733" s="159"/>
    </row>
    <row r="734">
      <c r="A734" s="198"/>
      <c r="B734" s="2"/>
      <c r="C734" s="199"/>
      <c r="D734" s="134"/>
      <c r="F734" s="159"/>
    </row>
    <row r="735">
      <c r="A735" s="198"/>
      <c r="B735" s="2"/>
      <c r="C735" s="199"/>
      <c r="D735" s="134"/>
      <c r="F735" s="159"/>
    </row>
    <row r="736">
      <c r="A736" s="198"/>
      <c r="B736" s="2"/>
      <c r="C736" s="199"/>
      <c r="D736" s="134"/>
      <c r="F736" s="159"/>
    </row>
    <row r="737">
      <c r="A737" s="198"/>
      <c r="B737" s="2"/>
      <c r="C737" s="199"/>
      <c r="D737" s="134"/>
      <c r="F737" s="159"/>
    </row>
    <row r="738">
      <c r="A738" s="198"/>
      <c r="B738" s="2"/>
      <c r="C738" s="199"/>
      <c r="D738" s="134"/>
      <c r="F738" s="159"/>
    </row>
    <row r="739">
      <c r="A739" s="198"/>
      <c r="B739" s="2"/>
      <c r="C739" s="199"/>
      <c r="D739" s="134"/>
      <c r="F739" s="159"/>
    </row>
    <row r="740">
      <c r="A740" s="198"/>
      <c r="B740" s="2"/>
      <c r="C740" s="199"/>
      <c r="D740" s="134"/>
      <c r="F740" s="159"/>
    </row>
    <row r="741">
      <c r="A741" s="198"/>
      <c r="B741" s="2"/>
      <c r="C741" s="199"/>
      <c r="D741" s="134"/>
      <c r="F741" s="159"/>
    </row>
    <row r="742">
      <c r="A742" s="198"/>
      <c r="B742" s="2"/>
      <c r="C742" s="199"/>
      <c r="D742" s="134"/>
      <c r="F742" s="159"/>
    </row>
    <row r="743">
      <c r="A743" s="198"/>
      <c r="B743" s="2"/>
      <c r="C743" s="199"/>
      <c r="D743" s="134"/>
      <c r="F743" s="159"/>
    </row>
    <row r="744">
      <c r="A744" s="198"/>
      <c r="B744" s="2"/>
      <c r="C744" s="199"/>
      <c r="D744" s="134"/>
      <c r="F744" s="159"/>
    </row>
    <row r="745">
      <c r="A745" s="198"/>
      <c r="B745" s="2"/>
      <c r="C745" s="199"/>
      <c r="D745" s="134"/>
      <c r="F745" s="159"/>
    </row>
    <row r="746">
      <c r="A746" s="198"/>
      <c r="B746" s="2"/>
      <c r="C746" s="199"/>
      <c r="D746" s="134"/>
      <c r="F746" s="159"/>
    </row>
    <row r="747">
      <c r="A747" s="198"/>
      <c r="B747" s="2"/>
      <c r="C747" s="199"/>
      <c r="D747" s="134"/>
      <c r="F747" s="159"/>
    </row>
    <row r="748">
      <c r="A748" s="198"/>
      <c r="B748" s="2"/>
      <c r="C748" s="199"/>
      <c r="D748" s="134"/>
      <c r="F748" s="159"/>
    </row>
    <row r="749">
      <c r="A749" s="198"/>
      <c r="B749" s="2"/>
      <c r="C749" s="199"/>
      <c r="D749" s="134"/>
      <c r="F749" s="159"/>
    </row>
    <row r="750">
      <c r="A750" s="198"/>
      <c r="B750" s="2"/>
      <c r="C750" s="199"/>
      <c r="D750" s="134"/>
      <c r="F750" s="159"/>
    </row>
    <row r="751">
      <c r="A751" s="198"/>
      <c r="B751" s="2"/>
      <c r="C751" s="199"/>
      <c r="D751" s="134"/>
      <c r="F751" s="159"/>
    </row>
    <row r="752">
      <c r="A752" s="198"/>
      <c r="B752" s="2"/>
      <c r="C752" s="199"/>
      <c r="D752" s="134"/>
      <c r="F752" s="159"/>
    </row>
    <row r="753">
      <c r="A753" s="198"/>
      <c r="B753" s="2"/>
      <c r="C753" s="199"/>
      <c r="D753" s="134"/>
      <c r="F753" s="159"/>
    </row>
    <row r="754">
      <c r="A754" s="198"/>
      <c r="B754" s="2"/>
      <c r="C754" s="199"/>
      <c r="D754" s="134"/>
      <c r="F754" s="159"/>
    </row>
    <row r="755">
      <c r="A755" s="198"/>
      <c r="B755" s="2"/>
      <c r="C755" s="199"/>
      <c r="D755" s="134"/>
      <c r="F755" s="159"/>
    </row>
    <row r="756">
      <c r="A756" s="198"/>
      <c r="B756" s="2"/>
      <c r="C756" s="199"/>
      <c r="D756" s="134"/>
      <c r="F756" s="159"/>
    </row>
    <row r="757">
      <c r="A757" s="198"/>
      <c r="B757" s="2"/>
      <c r="C757" s="199"/>
      <c r="D757" s="134"/>
      <c r="F757" s="159"/>
    </row>
    <row r="758">
      <c r="A758" s="198"/>
      <c r="B758" s="2"/>
      <c r="C758" s="199"/>
      <c r="D758" s="134"/>
      <c r="F758" s="159"/>
    </row>
    <row r="759">
      <c r="A759" s="198"/>
      <c r="B759" s="2"/>
      <c r="C759" s="199"/>
      <c r="D759" s="134"/>
      <c r="F759" s="159"/>
    </row>
    <row r="760">
      <c r="A760" s="198"/>
      <c r="B760" s="2"/>
      <c r="C760" s="199"/>
      <c r="D760" s="134"/>
      <c r="F760" s="159"/>
    </row>
    <row r="761">
      <c r="A761" s="198"/>
      <c r="B761" s="2"/>
      <c r="C761" s="199"/>
      <c r="D761" s="134"/>
      <c r="F761" s="159"/>
    </row>
    <row r="762">
      <c r="A762" s="198"/>
      <c r="B762" s="2"/>
      <c r="C762" s="199"/>
      <c r="D762" s="134"/>
      <c r="F762" s="159"/>
    </row>
    <row r="763">
      <c r="A763" s="198"/>
      <c r="B763" s="2"/>
      <c r="C763" s="199"/>
      <c r="D763" s="134"/>
      <c r="F763" s="159"/>
    </row>
    <row r="764">
      <c r="A764" s="198"/>
      <c r="B764" s="2"/>
      <c r="C764" s="199"/>
      <c r="D764" s="134"/>
      <c r="F764" s="159"/>
    </row>
    <row r="765">
      <c r="A765" s="198"/>
      <c r="B765" s="2"/>
      <c r="C765" s="199"/>
      <c r="D765" s="134"/>
      <c r="F765" s="159"/>
    </row>
    <row r="766">
      <c r="A766" s="198"/>
      <c r="B766" s="2"/>
      <c r="C766" s="199"/>
      <c r="D766" s="134"/>
      <c r="F766" s="159"/>
    </row>
    <row r="767">
      <c r="A767" s="198"/>
      <c r="B767" s="2"/>
      <c r="C767" s="199"/>
      <c r="D767" s="134"/>
      <c r="F767" s="159"/>
    </row>
    <row r="768">
      <c r="A768" s="198"/>
      <c r="B768" s="2"/>
      <c r="C768" s="199"/>
      <c r="D768" s="134"/>
      <c r="F768" s="159"/>
    </row>
    <row r="769">
      <c r="A769" s="198"/>
      <c r="B769" s="2"/>
      <c r="C769" s="199"/>
      <c r="D769" s="134"/>
      <c r="F769" s="159"/>
    </row>
    <row r="770">
      <c r="A770" s="198"/>
      <c r="B770" s="2"/>
      <c r="C770" s="199"/>
      <c r="D770" s="134"/>
      <c r="F770" s="159"/>
    </row>
    <row r="771">
      <c r="A771" s="198"/>
      <c r="B771" s="2"/>
      <c r="C771" s="199"/>
      <c r="D771" s="134"/>
      <c r="F771" s="159"/>
    </row>
    <row r="772">
      <c r="A772" s="198"/>
      <c r="B772" s="2"/>
      <c r="C772" s="199"/>
      <c r="D772" s="134"/>
      <c r="F772" s="159"/>
    </row>
    <row r="773">
      <c r="A773" s="198"/>
      <c r="B773" s="2"/>
      <c r="C773" s="199"/>
      <c r="D773" s="134"/>
      <c r="F773" s="159"/>
    </row>
    <row r="774">
      <c r="A774" s="198"/>
      <c r="B774" s="2"/>
      <c r="C774" s="199"/>
      <c r="D774" s="134"/>
      <c r="F774" s="159"/>
    </row>
    <row r="775">
      <c r="A775" s="198"/>
      <c r="B775" s="2"/>
      <c r="C775" s="199"/>
      <c r="D775" s="134"/>
      <c r="F775" s="159"/>
    </row>
    <row r="776">
      <c r="A776" s="198"/>
      <c r="B776" s="2"/>
      <c r="C776" s="199"/>
      <c r="D776" s="134"/>
      <c r="F776" s="159"/>
    </row>
    <row r="777">
      <c r="A777" s="198"/>
      <c r="B777" s="2"/>
      <c r="C777" s="199"/>
      <c r="D777" s="134"/>
      <c r="F777" s="159"/>
    </row>
    <row r="778">
      <c r="A778" s="198"/>
      <c r="B778" s="2"/>
      <c r="C778" s="199"/>
      <c r="D778" s="134"/>
      <c r="F778" s="159"/>
    </row>
    <row r="779">
      <c r="A779" s="198"/>
      <c r="B779" s="2"/>
      <c r="C779" s="199"/>
      <c r="D779" s="134"/>
      <c r="F779" s="159"/>
    </row>
    <row r="780">
      <c r="A780" s="198"/>
      <c r="B780" s="2"/>
      <c r="C780" s="199"/>
      <c r="D780" s="134"/>
      <c r="F780" s="159"/>
    </row>
    <row r="781">
      <c r="A781" s="198"/>
      <c r="B781" s="2"/>
      <c r="C781" s="199"/>
      <c r="D781" s="134"/>
      <c r="F781" s="159"/>
    </row>
    <row r="782">
      <c r="A782" s="198"/>
      <c r="B782" s="2"/>
      <c r="C782" s="199"/>
      <c r="D782" s="134"/>
      <c r="F782" s="159"/>
    </row>
    <row r="783">
      <c r="A783" s="198"/>
      <c r="B783" s="2"/>
      <c r="C783" s="199"/>
      <c r="D783" s="134"/>
      <c r="F783" s="159"/>
    </row>
    <row r="784">
      <c r="A784" s="198"/>
      <c r="B784" s="2"/>
      <c r="C784" s="199"/>
      <c r="D784" s="134"/>
      <c r="F784" s="159"/>
    </row>
    <row r="785">
      <c r="A785" s="198"/>
      <c r="B785" s="2"/>
      <c r="C785" s="199"/>
      <c r="D785" s="134"/>
      <c r="F785" s="159"/>
    </row>
    <row r="786">
      <c r="A786" s="198"/>
      <c r="B786" s="2"/>
      <c r="C786" s="199"/>
      <c r="D786" s="134"/>
      <c r="F786" s="159"/>
    </row>
    <row r="787">
      <c r="A787" s="198"/>
      <c r="B787" s="2"/>
      <c r="C787" s="199"/>
      <c r="D787" s="134"/>
      <c r="F787" s="159"/>
    </row>
    <row r="788">
      <c r="A788" s="198"/>
      <c r="B788" s="2"/>
      <c r="C788" s="199"/>
      <c r="D788" s="134"/>
      <c r="F788" s="159"/>
    </row>
    <row r="789">
      <c r="A789" s="198"/>
      <c r="B789" s="2"/>
      <c r="C789" s="199"/>
      <c r="D789" s="134"/>
      <c r="F789" s="159"/>
    </row>
    <row r="790">
      <c r="A790" s="198"/>
      <c r="B790" s="2"/>
      <c r="C790" s="199"/>
      <c r="D790" s="134"/>
      <c r="F790" s="159"/>
    </row>
    <row r="791">
      <c r="A791" s="198"/>
      <c r="B791" s="2"/>
      <c r="C791" s="199"/>
      <c r="D791" s="134"/>
      <c r="F791" s="159"/>
    </row>
    <row r="792">
      <c r="A792" s="198"/>
      <c r="B792" s="2"/>
      <c r="C792" s="199"/>
      <c r="D792" s="134"/>
      <c r="F792" s="159"/>
    </row>
    <row r="793">
      <c r="A793" s="198"/>
      <c r="B793" s="2"/>
      <c r="C793" s="199"/>
      <c r="D793" s="134"/>
      <c r="F793" s="159"/>
    </row>
    <row r="794">
      <c r="A794" s="198"/>
      <c r="B794" s="2"/>
      <c r="C794" s="199"/>
      <c r="D794" s="134"/>
      <c r="F794" s="159"/>
    </row>
    <row r="795">
      <c r="A795" s="198"/>
      <c r="B795" s="2"/>
      <c r="C795" s="199"/>
      <c r="D795" s="134"/>
      <c r="F795" s="159"/>
    </row>
    <row r="796">
      <c r="A796" s="198"/>
      <c r="B796" s="2"/>
      <c r="C796" s="199"/>
      <c r="D796" s="134"/>
      <c r="F796" s="159"/>
    </row>
    <row r="797">
      <c r="A797" s="198"/>
      <c r="B797" s="2"/>
      <c r="C797" s="199"/>
      <c r="D797" s="134"/>
      <c r="F797" s="159"/>
    </row>
    <row r="798">
      <c r="A798" s="198"/>
      <c r="B798" s="2"/>
      <c r="C798" s="199"/>
      <c r="D798" s="134"/>
      <c r="F798" s="159"/>
    </row>
    <row r="799">
      <c r="A799" s="198"/>
      <c r="B799" s="2"/>
      <c r="C799" s="199"/>
      <c r="D799" s="134"/>
      <c r="F799" s="159"/>
    </row>
    <row r="800">
      <c r="A800" s="198"/>
      <c r="B800" s="2"/>
      <c r="C800" s="199"/>
      <c r="D800" s="134"/>
      <c r="F800" s="159"/>
    </row>
    <row r="801">
      <c r="A801" s="198"/>
      <c r="B801" s="2"/>
      <c r="C801" s="199"/>
      <c r="D801" s="134"/>
      <c r="F801" s="159"/>
    </row>
    <row r="802">
      <c r="A802" s="198"/>
      <c r="B802" s="2"/>
      <c r="C802" s="199"/>
      <c r="D802" s="134"/>
      <c r="F802" s="159"/>
    </row>
    <row r="803">
      <c r="A803" s="198"/>
      <c r="B803" s="2"/>
      <c r="C803" s="199"/>
      <c r="D803" s="134"/>
      <c r="F803" s="159"/>
    </row>
    <row r="804">
      <c r="A804" s="198"/>
      <c r="B804" s="2"/>
      <c r="C804" s="199"/>
      <c r="D804" s="134"/>
      <c r="F804" s="159"/>
    </row>
    <row r="805">
      <c r="A805" s="198"/>
      <c r="B805" s="2"/>
      <c r="C805" s="199"/>
      <c r="D805" s="134"/>
      <c r="F805" s="159"/>
    </row>
    <row r="806">
      <c r="A806" s="198"/>
      <c r="B806" s="2"/>
      <c r="C806" s="199"/>
      <c r="D806" s="134"/>
      <c r="F806" s="159"/>
    </row>
    <row r="807">
      <c r="A807" s="198"/>
      <c r="B807" s="2"/>
      <c r="C807" s="199"/>
      <c r="D807" s="134"/>
      <c r="F807" s="159"/>
    </row>
    <row r="808">
      <c r="A808" s="198"/>
      <c r="B808" s="2"/>
      <c r="C808" s="199"/>
      <c r="D808" s="134"/>
      <c r="F808" s="159"/>
    </row>
    <row r="809">
      <c r="A809" s="198"/>
      <c r="B809" s="2"/>
      <c r="C809" s="199"/>
      <c r="D809" s="134"/>
      <c r="F809" s="159"/>
    </row>
    <row r="810">
      <c r="A810" s="198"/>
      <c r="B810" s="2"/>
      <c r="C810" s="199"/>
      <c r="D810" s="134"/>
      <c r="F810" s="159"/>
    </row>
    <row r="811">
      <c r="A811" s="198"/>
      <c r="B811" s="2"/>
      <c r="C811" s="199"/>
      <c r="D811" s="134"/>
      <c r="F811" s="159"/>
    </row>
    <row r="812">
      <c r="A812" s="198"/>
      <c r="B812" s="2"/>
      <c r="C812" s="199"/>
      <c r="D812" s="134"/>
      <c r="F812" s="159"/>
    </row>
    <row r="813">
      <c r="A813" s="198"/>
      <c r="B813" s="2"/>
      <c r="C813" s="199"/>
      <c r="D813" s="134"/>
      <c r="F813" s="159"/>
    </row>
    <row r="814">
      <c r="A814" s="198"/>
      <c r="B814" s="2"/>
      <c r="C814" s="199"/>
      <c r="D814" s="134"/>
      <c r="F814" s="159"/>
    </row>
    <row r="815">
      <c r="A815" s="198"/>
      <c r="B815" s="2"/>
      <c r="C815" s="199"/>
      <c r="D815" s="134"/>
      <c r="F815" s="159"/>
    </row>
    <row r="816">
      <c r="A816" s="198"/>
      <c r="B816" s="2"/>
      <c r="C816" s="199"/>
      <c r="D816" s="134"/>
      <c r="F816" s="159"/>
    </row>
    <row r="817">
      <c r="A817" s="198"/>
      <c r="B817" s="2"/>
      <c r="C817" s="199"/>
      <c r="D817" s="134"/>
      <c r="F817" s="159"/>
    </row>
    <row r="818">
      <c r="A818" s="198"/>
      <c r="B818" s="2"/>
      <c r="C818" s="199"/>
      <c r="D818" s="134"/>
      <c r="F818" s="159"/>
    </row>
    <row r="819">
      <c r="A819" s="198"/>
      <c r="B819" s="2"/>
      <c r="C819" s="199"/>
      <c r="D819" s="134"/>
      <c r="F819" s="159"/>
    </row>
    <row r="820">
      <c r="A820" s="198"/>
      <c r="B820" s="2"/>
      <c r="C820" s="199"/>
      <c r="D820" s="134"/>
      <c r="F820" s="159"/>
    </row>
    <row r="821">
      <c r="A821" s="198"/>
      <c r="B821" s="2"/>
      <c r="C821" s="199"/>
      <c r="D821" s="134"/>
      <c r="F821" s="159"/>
    </row>
    <row r="822">
      <c r="A822" s="198"/>
      <c r="B822" s="2"/>
      <c r="C822" s="199"/>
      <c r="D822" s="134"/>
      <c r="F822" s="159"/>
    </row>
    <row r="823">
      <c r="A823" s="198"/>
      <c r="B823" s="2"/>
      <c r="C823" s="199"/>
      <c r="D823" s="134"/>
      <c r="F823" s="159"/>
    </row>
    <row r="824">
      <c r="A824" s="198"/>
      <c r="B824" s="2"/>
      <c r="C824" s="199"/>
      <c r="D824" s="134"/>
      <c r="F824" s="159"/>
    </row>
    <row r="825">
      <c r="A825" s="198"/>
      <c r="B825" s="2"/>
      <c r="C825" s="199"/>
      <c r="D825" s="134"/>
      <c r="F825" s="159"/>
    </row>
    <row r="826">
      <c r="A826" s="198"/>
      <c r="B826" s="2"/>
      <c r="C826" s="199"/>
      <c r="D826" s="134"/>
      <c r="F826" s="159"/>
    </row>
    <row r="827">
      <c r="A827" s="198"/>
      <c r="B827" s="2"/>
      <c r="C827" s="199"/>
      <c r="D827" s="134"/>
      <c r="F827" s="159"/>
    </row>
    <row r="828">
      <c r="A828" s="198"/>
      <c r="B828" s="2"/>
      <c r="C828" s="199"/>
      <c r="D828" s="134"/>
      <c r="F828" s="159"/>
    </row>
    <row r="829">
      <c r="A829" s="198"/>
      <c r="B829" s="2"/>
      <c r="C829" s="199"/>
      <c r="D829" s="134"/>
      <c r="F829" s="159"/>
    </row>
    <row r="830">
      <c r="A830" s="198"/>
      <c r="B830" s="2"/>
      <c r="C830" s="199"/>
      <c r="D830" s="134"/>
      <c r="F830" s="159"/>
    </row>
    <row r="831">
      <c r="A831" s="198"/>
      <c r="B831" s="2"/>
      <c r="C831" s="199"/>
      <c r="D831" s="134"/>
      <c r="F831" s="159"/>
    </row>
    <row r="832">
      <c r="A832" s="198"/>
      <c r="B832" s="2"/>
      <c r="C832" s="199"/>
      <c r="D832" s="134"/>
      <c r="F832" s="159"/>
    </row>
    <row r="833">
      <c r="A833" s="198"/>
      <c r="B833" s="2"/>
      <c r="C833" s="199"/>
      <c r="D833" s="134"/>
      <c r="F833" s="159"/>
    </row>
    <row r="834">
      <c r="A834" s="198"/>
      <c r="B834" s="2"/>
      <c r="C834" s="199"/>
      <c r="D834" s="134"/>
      <c r="F834" s="159"/>
    </row>
    <row r="835">
      <c r="A835" s="198"/>
      <c r="B835" s="2"/>
      <c r="C835" s="199"/>
      <c r="D835" s="134"/>
      <c r="F835" s="159"/>
    </row>
    <row r="836">
      <c r="A836" s="198"/>
      <c r="B836" s="2"/>
      <c r="C836" s="199"/>
      <c r="D836" s="134"/>
      <c r="F836" s="159"/>
    </row>
    <row r="837">
      <c r="A837" s="198"/>
      <c r="B837" s="2"/>
      <c r="C837" s="199"/>
      <c r="D837" s="134"/>
      <c r="F837" s="159"/>
    </row>
    <row r="838">
      <c r="A838" s="198"/>
      <c r="B838" s="2"/>
      <c r="C838" s="199"/>
      <c r="D838" s="134"/>
      <c r="F838" s="159"/>
    </row>
    <row r="839">
      <c r="A839" s="198"/>
      <c r="B839" s="2"/>
      <c r="C839" s="199"/>
      <c r="D839" s="134"/>
      <c r="F839" s="159"/>
    </row>
    <row r="840">
      <c r="A840" s="198"/>
      <c r="B840" s="2"/>
      <c r="C840" s="199"/>
      <c r="D840" s="134"/>
      <c r="F840" s="159"/>
    </row>
    <row r="841">
      <c r="A841" s="198"/>
      <c r="B841" s="2"/>
      <c r="C841" s="199"/>
      <c r="D841" s="134"/>
      <c r="F841" s="159"/>
    </row>
    <row r="842">
      <c r="A842" s="198"/>
      <c r="B842" s="2"/>
      <c r="C842" s="199"/>
      <c r="D842" s="134"/>
      <c r="F842" s="159"/>
    </row>
    <row r="843">
      <c r="A843" s="198"/>
      <c r="B843" s="2"/>
      <c r="C843" s="199"/>
      <c r="D843" s="134"/>
      <c r="F843" s="159"/>
    </row>
    <row r="844">
      <c r="A844" s="198"/>
      <c r="B844" s="2"/>
      <c r="C844" s="199"/>
      <c r="D844" s="134"/>
      <c r="F844" s="159"/>
    </row>
    <row r="845">
      <c r="A845" s="198"/>
      <c r="B845" s="2"/>
      <c r="C845" s="199"/>
      <c r="D845" s="134"/>
      <c r="F845" s="159"/>
    </row>
    <row r="846">
      <c r="A846" s="198"/>
      <c r="B846" s="2"/>
      <c r="C846" s="199"/>
      <c r="D846" s="134"/>
      <c r="F846" s="159"/>
    </row>
    <row r="847">
      <c r="A847" s="198"/>
      <c r="B847" s="2"/>
      <c r="C847" s="199"/>
      <c r="D847" s="134"/>
      <c r="F847" s="159"/>
    </row>
    <row r="848">
      <c r="A848" s="198"/>
      <c r="B848" s="2"/>
      <c r="C848" s="199"/>
      <c r="D848" s="134"/>
      <c r="F848" s="159"/>
    </row>
    <row r="849">
      <c r="A849" s="198"/>
      <c r="B849" s="2"/>
      <c r="C849" s="199"/>
      <c r="D849" s="134"/>
      <c r="F849" s="159"/>
    </row>
    <row r="850">
      <c r="A850" s="198"/>
      <c r="B850" s="2"/>
      <c r="C850" s="199"/>
      <c r="D850" s="134"/>
      <c r="F850" s="159"/>
    </row>
    <row r="851">
      <c r="A851" s="198"/>
      <c r="B851" s="2"/>
      <c r="C851" s="199"/>
      <c r="D851" s="134"/>
      <c r="F851" s="159"/>
    </row>
    <row r="852">
      <c r="A852" s="198"/>
      <c r="B852" s="2"/>
      <c r="C852" s="199"/>
      <c r="D852" s="134"/>
      <c r="F852" s="159"/>
    </row>
    <row r="853">
      <c r="A853" s="198"/>
      <c r="B853" s="2"/>
      <c r="C853" s="199"/>
      <c r="D853" s="134"/>
      <c r="F853" s="159"/>
    </row>
    <row r="854">
      <c r="A854" s="198"/>
      <c r="B854" s="2"/>
      <c r="C854" s="199"/>
      <c r="D854" s="134"/>
      <c r="F854" s="159"/>
    </row>
    <row r="855">
      <c r="A855" s="198"/>
      <c r="B855" s="2"/>
      <c r="C855" s="199"/>
      <c r="D855" s="134"/>
      <c r="F855" s="159"/>
    </row>
    <row r="856">
      <c r="A856" s="198"/>
      <c r="B856" s="2"/>
      <c r="C856" s="199"/>
      <c r="D856" s="134"/>
      <c r="F856" s="159"/>
    </row>
    <row r="857">
      <c r="A857" s="198"/>
      <c r="B857" s="2"/>
      <c r="C857" s="199"/>
      <c r="D857" s="134"/>
      <c r="F857" s="159"/>
    </row>
    <row r="858">
      <c r="A858" s="198"/>
      <c r="B858" s="2"/>
      <c r="C858" s="199"/>
      <c r="D858" s="134"/>
      <c r="F858" s="159"/>
    </row>
    <row r="859">
      <c r="A859" s="198"/>
      <c r="B859" s="2"/>
      <c r="C859" s="199"/>
      <c r="D859" s="134"/>
      <c r="F859" s="159"/>
    </row>
    <row r="860">
      <c r="A860" s="198"/>
      <c r="B860" s="2"/>
      <c r="C860" s="199"/>
      <c r="D860" s="134"/>
      <c r="F860" s="159"/>
    </row>
    <row r="861">
      <c r="A861" s="198"/>
      <c r="B861" s="2"/>
      <c r="C861" s="199"/>
      <c r="D861" s="134"/>
      <c r="F861" s="159"/>
    </row>
    <row r="862">
      <c r="A862" s="198"/>
      <c r="B862" s="2"/>
      <c r="C862" s="199"/>
      <c r="D862" s="134"/>
      <c r="F862" s="159"/>
    </row>
    <row r="863">
      <c r="A863" s="198"/>
      <c r="B863" s="2"/>
      <c r="C863" s="199"/>
      <c r="D863" s="134"/>
      <c r="F863" s="159"/>
    </row>
    <row r="864">
      <c r="A864" s="198"/>
      <c r="B864" s="2"/>
      <c r="C864" s="199"/>
      <c r="D864" s="134"/>
      <c r="F864" s="159"/>
    </row>
    <row r="865">
      <c r="A865" s="198"/>
      <c r="B865" s="2"/>
      <c r="C865" s="199"/>
      <c r="D865" s="134"/>
      <c r="F865" s="159"/>
    </row>
    <row r="866">
      <c r="A866" s="198"/>
      <c r="B866" s="2"/>
      <c r="C866" s="199"/>
      <c r="D866" s="134"/>
      <c r="F866" s="159"/>
    </row>
    <row r="867">
      <c r="A867" s="198"/>
      <c r="B867" s="2"/>
      <c r="C867" s="199"/>
      <c r="D867" s="134"/>
      <c r="F867" s="159"/>
    </row>
    <row r="868">
      <c r="A868" s="198"/>
      <c r="B868" s="2"/>
      <c r="C868" s="199"/>
      <c r="D868" s="134"/>
      <c r="F868" s="159"/>
    </row>
    <row r="869">
      <c r="A869" s="198"/>
      <c r="B869" s="2"/>
      <c r="C869" s="199"/>
      <c r="D869" s="134"/>
      <c r="F869" s="159"/>
    </row>
    <row r="870">
      <c r="A870" s="198"/>
      <c r="B870" s="2"/>
      <c r="C870" s="199"/>
      <c r="D870" s="134"/>
      <c r="F870" s="159"/>
    </row>
    <row r="871">
      <c r="A871" s="198"/>
      <c r="B871" s="2"/>
      <c r="C871" s="199"/>
      <c r="D871" s="134"/>
      <c r="F871" s="159"/>
    </row>
    <row r="872">
      <c r="A872" s="198"/>
      <c r="B872" s="2"/>
      <c r="C872" s="199"/>
      <c r="D872" s="134"/>
      <c r="F872" s="159"/>
    </row>
    <row r="873">
      <c r="A873" s="198"/>
      <c r="B873" s="2"/>
      <c r="C873" s="199"/>
      <c r="D873" s="134"/>
      <c r="F873" s="159"/>
    </row>
    <row r="874">
      <c r="A874" s="198"/>
      <c r="B874" s="2"/>
      <c r="C874" s="199"/>
      <c r="D874" s="134"/>
      <c r="F874" s="159"/>
    </row>
    <row r="875">
      <c r="A875" s="198"/>
      <c r="B875" s="2"/>
      <c r="C875" s="199"/>
      <c r="D875" s="134"/>
      <c r="F875" s="159"/>
    </row>
    <row r="876">
      <c r="A876" s="198"/>
      <c r="B876" s="2"/>
      <c r="C876" s="199"/>
      <c r="D876" s="134"/>
      <c r="F876" s="159"/>
    </row>
    <row r="877">
      <c r="A877" s="198"/>
      <c r="B877" s="2"/>
      <c r="C877" s="199"/>
      <c r="D877" s="134"/>
      <c r="F877" s="159"/>
    </row>
    <row r="878">
      <c r="A878" s="198"/>
      <c r="B878" s="2"/>
      <c r="C878" s="199"/>
      <c r="D878" s="134"/>
      <c r="F878" s="159"/>
    </row>
    <row r="879">
      <c r="A879" s="198"/>
      <c r="B879" s="2"/>
      <c r="C879" s="199"/>
      <c r="D879" s="134"/>
      <c r="F879" s="159"/>
    </row>
    <row r="880">
      <c r="A880" s="198"/>
      <c r="B880" s="2"/>
      <c r="C880" s="199"/>
      <c r="D880" s="134"/>
      <c r="F880" s="159"/>
    </row>
    <row r="881">
      <c r="A881" s="198"/>
      <c r="B881" s="2"/>
      <c r="C881" s="199"/>
      <c r="D881" s="134"/>
      <c r="F881" s="159"/>
    </row>
    <row r="882">
      <c r="A882" s="198"/>
      <c r="B882" s="2"/>
      <c r="C882" s="199"/>
      <c r="D882" s="134"/>
      <c r="F882" s="159"/>
    </row>
    <row r="883">
      <c r="A883" s="198"/>
      <c r="B883" s="2"/>
      <c r="C883" s="199"/>
      <c r="D883" s="134"/>
      <c r="F883" s="159"/>
    </row>
    <row r="884">
      <c r="A884" s="198"/>
      <c r="B884" s="2"/>
      <c r="C884" s="199"/>
      <c r="D884" s="134"/>
      <c r="F884" s="159"/>
    </row>
    <row r="885">
      <c r="A885" s="198"/>
      <c r="B885" s="2"/>
      <c r="C885" s="199"/>
      <c r="D885" s="134"/>
      <c r="F885" s="159"/>
    </row>
    <row r="886">
      <c r="A886" s="198"/>
      <c r="B886" s="2"/>
      <c r="C886" s="199"/>
      <c r="D886" s="134"/>
      <c r="F886" s="159"/>
    </row>
    <row r="887">
      <c r="A887" s="198"/>
      <c r="B887" s="2"/>
      <c r="C887" s="199"/>
      <c r="D887" s="134"/>
      <c r="F887" s="159"/>
    </row>
    <row r="888">
      <c r="A888" s="198"/>
      <c r="B888" s="2"/>
      <c r="C888" s="199"/>
      <c r="D888" s="134"/>
      <c r="F888" s="159"/>
    </row>
    <row r="889">
      <c r="A889" s="198"/>
      <c r="B889" s="2"/>
      <c r="C889" s="199"/>
      <c r="D889" s="134"/>
      <c r="F889" s="159"/>
    </row>
    <row r="890">
      <c r="A890" s="198"/>
      <c r="B890" s="2"/>
      <c r="C890" s="199"/>
      <c r="D890" s="134"/>
      <c r="F890" s="159"/>
    </row>
    <row r="891">
      <c r="A891" s="198"/>
      <c r="B891" s="2"/>
      <c r="C891" s="199"/>
      <c r="D891" s="134"/>
      <c r="F891" s="159"/>
    </row>
    <row r="892">
      <c r="A892" s="198"/>
      <c r="B892" s="2"/>
      <c r="C892" s="199"/>
      <c r="D892" s="134"/>
      <c r="F892" s="159"/>
    </row>
    <row r="893">
      <c r="A893" s="198"/>
      <c r="B893" s="2"/>
      <c r="C893" s="199"/>
      <c r="D893" s="134"/>
      <c r="F893" s="159"/>
    </row>
    <row r="894">
      <c r="A894" s="198"/>
      <c r="B894" s="2"/>
      <c r="C894" s="199"/>
      <c r="D894" s="134"/>
      <c r="F894" s="159"/>
    </row>
    <row r="895">
      <c r="A895" s="198"/>
      <c r="B895" s="2"/>
      <c r="C895" s="199"/>
      <c r="D895" s="134"/>
      <c r="F895" s="159"/>
    </row>
    <row r="896">
      <c r="A896" s="198"/>
      <c r="B896" s="2"/>
      <c r="C896" s="199"/>
      <c r="D896" s="134"/>
      <c r="F896" s="159"/>
    </row>
    <row r="897">
      <c r="A897" s="198"/>
      <c r="B897" s="2"/>
      <c r="C897" s="199"/>
      <c r="D897" s="134"/>
      <c r="F897" s="159"/>
    </row>
    <row r="898">
      <c r="A898" s="198"/>
      <c r="B898" s="2"/>
      <c r="C898" s="199"/>
      <c r="D898" s="134"/>
      <c r="F898" s="159"/>
    </row>
    <row r="899">
      <c r="A899" s="198"/>
      <c r="B899" s="2"/>
      <c r="C899" s="199"/>
      <c r="D899" s="134"/>
      <c r="F899" s="159"/>
    </row>
    <row r="900">
      <c r="A900" s="198"/>
      <c r="B900" s="2"/>
      <c r="C900" s="199"/>
      <c r="D900" s="134"/>
      <c r="F900" s="159"/>
    </row>
    <row r="901">
      <c r="A901" s="198"/>
      <c r="B901" s="2"/>
      <c r="C901" s="199"/>
      <c r="D901" s="134"/>
      <c r="F901" s="159"/>
    </row>
    <row r="902">
      <c r="A902" s="198"/>
      <c r="B902" s="2"/>
      <c r="C902" s="199"/>
      <c r="D902" s="134"/>
      <c r="F902" s="159"/>
    </row>
    <row r="903">
      <c r="A903" s="198"/>
      <c r="B903" s="2"/>
      <c r="C903" s="199"/>
      <c r="D903" s="134"/>
      <c r="F903" s="159"/>
    </row>
    <row r="904">
      <c r="A904" s="198"/>
      <c r="B904" s="2"/>
      <c r="C904" s="199"/>
      <c r="D904" s="134"/>
      <c r="F904" s="159"/>
    </row>
    <row r="905">
      <c r="A905" s="198"/>
      <c r="B905" s="2"/>
      <c r="C905" s="199"/>
      <c r="D905" s="134"/>
      <c r="F905" s="159"/>
    </row>
    <row r="906">
      <c r="A906" s="198"/>
      <c r="B906" s="2"/>
      <c r="C906" s="199"/>
      <c r="D906" s="134"/>
      <c r="F906" s="159"/>
    </row>
    <row r="907">
      <c r="A907" s="198"/>
      <c r="B907" s="2"/>
      <c r="C907" s="199"/>
      <c r="D907" s="134"/>
      <c r="F907" s="159"/>
    </row>
    <row r="908">
      <c r="A908" s="198"/>
      <c r="B908" s="2"/>
      <c r="C908" s="199"/>
      <c r="D908" s="134"/>
      <c r="F908" s="159"/>
    </row>
    <row r="909">
      <c r="A909" s="198"/>
      <c r="B909" s="2"/>
      <c r="C909" s="199"/>
      <c r="D909" s="134"/>
      <c r="F909" s="159"/>
    </row>
    <row r="910">
      <c r="A910" s="198"/>
      <c r="B910" s="2"/>
      <c r="C910" s="199"/>
      <c r="D910" s="134"/>
      <c r="F910" s="159"/>
    </row>
    <row r="911">
      <c r="A911" s="198"/>
      <c r="B911" s="2"/>
      <c r="C911" s="199"/>
      <c r="D911" s="134"/>
      <c r="F911" s="159"/>
    </row>
    <row r="912">
      <c r="A912" s="198"/>
      <c r="B912" s="2"/>
      <c r="C912" s="199"/>
      <c r="D912" s="134"/>
      <c r="F912" s="159"/>
    </row>
    <row r="913">
      <c r="A913" s="198"/>
      <c r="B913" s="2"/>
      <c r="C913" s="199"/>
      <c r="D913" s="134"/>
      <c r="F913" s="159"/>
    </row>
    <row r="914">
      <c r="A914" s="198"/>
      <c r="B914" s="2"/>
      <c r="C914" s="199"/>
      <c r="D914" s="134"/>
      <c r="F914" s="159"/>
    </row>
    <row r="915">
      <c r="A915" s="198"/>
      <c r="B915" s="2"/>
      <c r="C915" s="199"/>
      <c r="D915" s="134"/>
      <c r="F915" s="159"/>
    </row>
    <row r="916">
      <c r="A916" s="198"/>
      <c r="B916" s="2"/>
      <c r="C916" s="199"/>
      <c r="D916" s="134"/>
      <c r="F916" s="159"/>
    </row>
    <row r="917">
      <c r="A917" s="198"/>
      <c r="B917" s="2"/>
      <c r="C917" s="199"/>
      <c r="D917" s="134"/>
      <c r="F917" s="159"/>
    </row>
    <row r="918">
      <c r="A918" s="198"/>
      <c r="B918" s="2"/>
      <c r="C918" s="199"/>
      <c r="D918" s="134"/>
      <c r="F918" s="159"/>
    </row>
    <row r="919">
      <c r="A919" s="198"/>
      <c r="B919" s="2"/>
      <c r="C919" s="199"/>
      <c r="D919" s="134"/>
      <c r="F919" s="159"/>
    </row>
    <row r="920">
      <c r="A920" s="198"/>
      <c r="B920" s="2"/>
      <c r="C920" s="199"/>
      <c r="D920" s="134"/>
      <c r="F920" s="159"/>
    </row>
    <row r="921">
      <c r="A921" s="198"/>
      <c r="B921" s="2"/>
      <c r="C921" s="199"/>
      <c r="D921" s="134"/>
      <c r="F921" s="159"/>
    </row>
    <row r="922">
      <c r="A922" s="198"/>
      <c r="B922" s="2"/>
      <c r="C922" s="199"/>
      <c r="D922" s="134"/>
      <c r="F922" s="159"/>
    </row>
    <row r="923">
      <c r="A923" s="198"/>
      <c r="B923" s="2"/>
      <c r="C923" s="199"/>
      <c r="D923" s="134"/>
      <c r="F923" s="159"/>
    </row>
    <row r="924">
      <c r="A924" s="198"/>
      <c r="B924" s="2"/>
      <c r="C924" s="199"/>
      <c r="D924" s="134"/>
      <c r="F924" s="159"/>
    </row>
    <row r="925">
      <c r="A925" s="198"/>
      <c r="B925" s="2"/>
      <c r="C925" s="199"/>
      <c r="D925" s="134"/>
      <c r="F925" s="159"/>
    </row>
    <row r="926">
      <c r="A926" s="198"/>
      <c r="B926" s="2"/>
      <c r="C926" s="199"/>
      <c r="D926" s="134"/>
      <c r="F926" s="159"/>
    </row>
    <row r="927">
      <c r="A927" s="198"/>
      <c r="B927" s="2"/>
      <c r="C927" s="199"/>
      <c r="D927" s="134"/>
      <c r="F927" s="159"/>
    </row>
    <row r="928">
      <c r="A928" s="198"/>
      <c r="B928" s="2"/>
      <c r="C928" s="199"/>
      <c r="D928" s="134"/>
      <c r="F928" s="159"/>
    </row>
    <row r="929">
      <c r="A929" s="198"/>
      <c r="B929" s="2"/>
      <c r="C929" s="199"/>
      <c r="D929" s="134"/>
      <c r="F929" s="159"/>
    </row>
    <row r="930">
      <c r="A930" s="198"/>
      <c r="B930" s="2"/>
      <c r="C930" s="199"/>
      <c r="D930" s="134"/>
      <c r="F930" s="159"/>
    </row>
    <row r="931">
      <c r="A931" s="198"/>
      <c r="B931" s="2"/>
      <c r="C931" s="199"/>
      <c r="D931" s="134"/>
      <c r="F931" s="159"/>
    </row>
    <row r="932">
      <c r="A932" s="198"/>
      <c r="B932" s="2"/>
      <c r="C932" s="199"/>
      <c r="D932" s="134"/>
      <c r="F932" s="159"/>
    </row>
    <row r="933">
      <c r="A933" s="198"/>
      <c r="B933" s="2"/>
      <c r="C933" s="199"/>
      <c r="D933" s="134"/>
      <c r="F933" s="159"/>
    </row>
    <row r="934">
      <c r="A934" s="198"/>
      <c r="B934" s="2"/>
      <c r="C934" s="199"/>
      <c r="D934" s="134"/>
      <c r="F934" s="159"/>
    </row>
    <row r="935">
      <c r="A935" s="198"/>
      <c r="B935" s="2"/>
      <c r="C935" s="199"/>
      <c r="D935" s="134"/>
      <c r="F935" s="159"/>
    </row>
    <row r="936">
      <c r="A936" s="198"/>
      <c r="B936" s="2"/>
      <c r="C936" s="199"/>
      <c r="D936" s="134"/>
      <c r="F936" s="159"/>
    </row>
    <row r="937">
      <c r="A937" s="198"/>
      <c r="B937" s="2"/>
      <c r="C937" s="199"/>
      <c r="D937" s="134"/>
      <c r="F937" s="159"/>
    </row>
    <row r="938">
      <c r="A938" s="198"/>
      <c r="B938" s="2"/>
      <c r="C938" s="199"/>
      <c r="D938" s="134"/>
      <c r="F938" s="159"/>
    </row>
    <row r="939">
      <c r="A939" s="198"/>
      <c r="B939" s="2"/>
      <c r="C939" s="199"/>
      <c r="D939" s="134"/>
      <c r="F939" s="159"/>
    </row>
    <row r="940">
      <c r="A940" s="198"/>
      <c r="B940" s="2"/>
      <c r="C940" s="199"/>
      <c r="D940" s="134"/>
      <c r="F940" s="159"/>
    </row>
    <row r="941">
      <c r="A941" s="198"/>
      <c r="B941" s="2"/>
      <c r="C941" s="199"/>
      <c r="D941" s="134"/>
      <c r="F941" s="159"/>
    </row>
    <row r="942">
      <c r="A942" s="198"/>
      <c r="B942" s="2"/>
      <c r="C942" s="199"/>
      <c r="D942" s="134"/>
      <c r="F942" s="159"/>
    </row>
    <row r="943">
      <c r="A943" s="198"/>
      <c r="B943" s="2"/>
      <c r="C943" s="199"/>
      <c r="D943" s="134"/>
      <c r="F943" s="159"/>
    </row>
    <row r="944">
      <c r="A944" s="198"/>
      <c r="B944" s="2"/>
      <c r="C944" s="199"/>
      <c r="D944" s="134"/>
      <c r="F944" s="159"/>
    </row>
    <row r="945">
      <c r="A945" s="198"/>
      <c r="B945" s="2"/>
      <c r="C945" s="199"/>
      <c r="D945" s="134"/>
      <c r="F945" s="159"/>
    </row>
    <row r="946">
      <c r="A946" s="198"/>
      <c r="B946" s="2"/>
      <c r="C946" s="199"/>
      <c r="D946" s="134"/>
      <c r="F946" s="159"/>
    </row>
    <row r="947">
      <c r="A947" s="198"/>
      <c r="B947" s="2"/>
      <c r="C947" s="199"/>
      <c r="D947" s="134"/>
      <c r="F947" s="159"/>
    </row>
    <row r="948">
      <c r="A948" s="198"/>
      <c r="B948" s="2"/>
      <c r="C948" s="199"/>
      <c r="D948" s="134"/>
      <c r="F948" s="159"/>
    </row>
    <row r="949">
      <c r="A949" s="198"/>
      <c r="B949" s="2"/>
      <c r="C949" s="199"/>
      <c r="D949" s="134"/>
      <c r="F949" s="159"/>
    </row>
    <row r="950">
      <c r="A950" s="198"/>
      <c r="B950" s="2"/>
      <c r="C950" s="199"/>
      <c r="D950" s="134"/>
      <c r="F950" s="159"/>
    </row>
    <row r="951">
      <c r="A951" s="198"/>
      <c r="B951" s="2"/>
      <c r="C951" s="199"/>
      <c r="D951" s="134"/>
      <c r="F951" s="159"/>
    </row>
    <row r="952">
      <c r="A952" s="198"/>
      <c r="B952" s="2"/>
      <c r="C952" s="199"/>
      <c r="D952" s="134"/>
      <c r="F952" s="159"/>
    </row>
    <row r="953">
      <c r="A953" s="198"/>
      <c r="B953" s="2"/>
      <c r="C953" s="199"/>
      <c r="D953" s="134"/>
      <c r="F953" s="159"/>
    </row>
    <row r="954">
      <c r="A954" s="198"/>
      <c r="B954" s="2"/>
      <c r="C954" s="199"/>
      <c r="D954" s="134"/>
      <c r="F954" s="159"/>
    </row>
    <row r="955">
      <c r="A955" s="198"/>
      <c r="B955" s="2"/>
      <c r="C955" s="199"/>
      <c r="D955" s="134"/>
      <c r="F955" s="159"/>
    </row>
    <row r="956">
      <c r="A956" s="198"/>
      <c r="B956" s="2"/>
      <c r="C956" s="199"/>
      <c r="D956" s="134"/>
      <c r="F956" s="159"/>
    </row>
    <row r="957">
      <c r="A957" s="198"/>
      <c r="B957" s="2"/>
      <c r="C957" s="199"/>
      <c r="D957" s="134"/>
      <c r="F957" s="159"/>
    </row>
    <row r="958">
      <c r="A958" s="198"/>
      <c r="B958" s="2"/>
      <c r="C958" s="199"/>
      <c r="D958" s="134"/>
      <c r="F958" s="159"/>
    </row>
    <row r="959">
      <c r="A959" s="198"/>
      <c r="B959" s="2"/>
      <c r="C959" s="199"/>
      <c r="D959" s="134"/>
      <c r="F959" s="159"/>
    </row>
    <row r="960">
      <c r="A960" s="198"/>
      <c r="B960" s="2"/>
      <c r="C960" s="199"/>
      <c r="D960" s="134"/>
      <c r="F960" s="159"/>
    </row>
    <row r="961">
      <c r="A961" s="198"/>
      <c r="B961" s="2"/>
      <c r="C961" s="199"/>
      <c r="D961" s="134"/>
      <c r="F961" s="159"/>
    </row>
    <row r="962">
      <c r="A962" s="198"/>
      <c r="B962" s="2"/>
      <c r="C962" s="199"/>
      <c r="D962" s="134"/>
      <c r="F962" s="159"/>
    </row>
    <row r="963">
      <c r="A963" s="198"/>
      <c r="B963" s="2"/>
      <c r="C963" s="199"/>
      <c r="D963" s="134"/>
      <c r="F963" s="159"/>
    </row>
    <row r="964">
      <c r="A964" s="198"/>
      <c r="B964" s="2"/>
      <c r="C964" s="199"/>
      <c r="D964" s="134"/>
      <c r="F964" s="159"/>
    </row>
    <row r="965">
      <c r="A965" s="198"/>
      <c r="B965" s="2"/>
      <c r="C965" s="199"/>
      <c r="D965" s="134"/>
      <c r="F965" s="159"/>
    </row>
    <row r="966">
      <c r="A966" s="198"/>
      <c r="B966" s="2"/>
      <c r="C966" s="199"/>
      <c r="D966" s="134"/>
      <c r="F966" s="159"/>
    </row>
    <row r="967">
      <c r="A967" s="198"/>
      <c r="B967" s="2"/>
      <c r="C967" s="199"/>
      <c r="D967" s="134"/>
      <c r="F967" s="159"/>
    </row>
    <row r="968">
      <c r="A968" s="198"/>
      <c r="B968" s="2"/>
      <c r="C968" s="199"/>
      <c r="D968" s="134"/>
      <c r="F968" s="159"/>
    </row>
    <row r="969">
      <c r="A969" s="198"/>
      <c r="B969" s="2"/>
      <c r="C969" s="199"/>
      <c r="D969" s="134"/>
      <c r="F969" s="159"/>
    </row>
    <row r="970">
      <c r="A970" s="198"/>
      <c r="B970" s="2"/>
      <c r="C970" s="199"/>
      <c r="D970" s="134"/>
      <c r="F970" s="159"/>
    </row>
    <row r="971">
      <c r="A971" s="198"/>
      <c r="B971" s="2"/>
      <c r="C971" s="199"/>
      <c r="D971" s="134"/>
      <c r="F971" s="159"/>
    </row>
    <row r="972">
      <c r="A972" s="198"/>
      <c r="B972" s="2"/>
      <c r="C972" s="199"/>
      <c r="D972" s="134"/>
      <c r="F972" s="159"/>
    </row>
    <row r="973">
      <c r="A973" s="198"/>
      <c r="B973" s="2"/>
      <c r="C973" s="199"/>
      <c r="D973" s="134"/>
      <c r="F973" s="159"/>
    </row>
    <row r="974">
      <c r="A974" s="198"/>
      <c r="B974" s="2"/>
      <c r="C974" s="199"/>
      <c r="D974" s="134"/>
      <c r="F974" s="159"/>
    </row>
    <row r="975">
      <c r="A975" s="198"/>
      <c r="B975" s="2"/>
      <c r="C975" s="199"/>
      <c r="D975" s="134"/>
      <c r="F975" s="159"/>
    </row>
    <row r="976">
      <c r="A976" s="198"/>
      <c r="B976" s="2"/>
      <c r="C976" s="199"/>
      <c r="D976" s="134"/>
      <c r="F976" s="159"/>
    </row>
    <row r="977">
      <c r="A977" s="198"/>
      <c r="B977" s="2"/>
      <c r="C977" s="199"/>
      <c r="D977" s="134"/>
      <c r="F977" s="159"/>
    </row>
    <row r="978">
      <c r="A978" s="198"/>
      <c r="B978" s="2"/>
      <c r="C978" s="199"/>
      <c r="D978" s="134"/>
      <c r="F978" s="159"/>
    </row>
    <row r="979">
      <c r="A979" s="198"/>
      <c r="B979" s="2"/>
      <c r="C979" s="199"/>
      <c r="D979" s="134"/>
      <c r="F979" s="159"/>
    </row>
    <row r="980">
      <c r="A980" s="198"/>
      <c r="B980" s="2"/>
      <c r="C980" s="199"/>
      <c r="D980" s="134"/>
      <c r="F980" s="159"/>
    </row>
    <row r="981">
      <c r="A981" s="198"/>
      <c r="B981" s="2"/>
      <c r="C981" s="199"/>
      <c r="D981" s="134"/>
      <c r="F981" s="159"/>
    </row>
    <row r="982">
      <c r="A982" s="198"/>
      <c r="B982" s="2"/>
      <c r="C982" s="199"/>
      <c r="D982" s="134"/>
      <c r="F982" s="159"/>
    </row>
    <row r="983">
      <c r="A983" s="198"/>
      <c r="B983" s="2"/>
      <c r="C983" s="199"/>
      <c r="D983" s="134"/>
      <c r="F983" s="159"/>
    </row>
    <row r="984">
      <c r="A984" s="198"/>
      <c r="B984" s="2"/>
      <c r="C984" s="199"/>
      <c r="D984" s="134"/>
      <c r="F984" s="159"/>
    </row>
    <row r="985">
      <c r="A985" s="198"/>
      <c r="B985" s="2"/>
      <c r="C985" s="199"/>
      <c r="D985" s="134"/>
      <c r="F985" s="159"/>
    </row>
    <row r="986">
      <c r="A986" s="198"/>
      <c r="B986" s="2"/>
      <c r="C986" s="199"/>
      <c r="D986" s="134"/>
      <c r="F986" s="159"/>
    </row>
    <row r="987">
      <c r="A987" s="198"/>
      <c r="B987" s="2"/>
      <c r="C987" s="199"/>
      <c r="D987" s="134"/>
      <c r="F987" s="159"/>
    </row>
    <row r="988">
      <c r="A988" s="198"/>
      <c r="B988" s="2"/>
      <c r="C988" s="199"/>
      <c r="D988" s="134"/>
      <c r="F988" s="159"/>
    </row>
    <row r="989">
      <c r="A989" s="198"/>
      <c r="B989" s="2"/>
      <c r="C989" s="199"/>
      <c r="D989" s="134"/>
      <c r="F989" s="159"/>
    </row>
    <row r="990">
      <c r="A990" s="198"/>
      <c r="B990" s="2"/>
      <c r="C990" s="199"/>
      <c r="D990" s="134"/>
      <c r="F990" s="159"/>
    </row>
    <row r="991">
      <c r="A991" s="198"/>
      <c r="B991" s="2"/>
      <c r="C991" s="199"/>
      <c r="D991" s="134"/>
      <c r="F991" s="159"/>
    </row>
    <row r="992">
      <c r="A992" s="198"/>
      <c r="B992" s="2"/>
      <c r="C992" s="199"/>
      <c r="D992" s="134"/>
      <c r="F992" s="159"/>
    </row>
    <row r="993">
      <c r="A993" s="198"/>
      <c r="B993" s="2"/>
      <c r="C993" s="199"/>
      <c r="D993" s="134"/>
      <c r="F993" s="159"/>
    </row>
    <row r="994">
      <c r="A994" s="198"/>
      <c r="B994" s="2"/>
      <c r="C994" s="199"/>
      <c r="D994" s="134"/>
      <c r="F994" s="159"/>
    </row>
    <row r="995">
      <c r="A995" s="198"/>
      <c r="B995" s="2"/>
      <c r="C995" s="199"/>
      <c r="D995" s="134"/>
      <c r="F995" s="159"/>
    </row>
    <row r="996">
      <c r="A996" s="198"/>
      <c r="B996" s="2"/>
      <c r="C996" s="199"/>
      <c r="D996" s="134"/>
      <c r="F996" s="159"/>
    </row>
    <row r="997">
      <c r="A997" s="198"/>
      <c r="B997" s="2"/>
      <c r="C997" s="199"/>
      <c r="D997" s="134"/>
      <c r="F997" s="159"/>
    </row>
    <row r="998">
      <c r="A998" s="198"/>
      <c r="B998" s="2"/>
      <c r="C998" s="199"/>
      <c r="D998" s="134"/>
      <c r="F998" s="159"/>
    </row>
    <row r="999">
      <c r="A999" s="198"/>
      <c r="B999" s="2"/>
      <c r="C999" s="199"/>
      <c r="D999" s="134"/>
      <c r="F999" s="159"/>
    </row>
    <row r="1000">
      <c r="A1000" s="198"/>
      <c r="B1000" s="2"/>
      <c r="C1000" s="199"/>
      <c r="D1000" s="134"/>
      <c r="F1000" s="159"/>
    </row>
    <row r="1001">
      <c r="A1001" s="198"/>
      <c r="B1001" s="2"/>
      <c r="C1001" s="199"/>
      <c r="D1001" s="134"/>
      <c r="F1001" s="159"/>
    </row>
    <row r="1002">
      <c r="A1002" s="198"/>
      <c r="B1002" s="2"/>
      <c r="C1002" s="199"/>
      <c r="D1002" s="134"/>
      <c r="F1002" s="159"/>
    </row>
    <row r="1003">
      <c r="A1003" s="198"/>
      <c r="B1003" s="2"/>
      <c r="C1003" s="199"/>
      <c r="D1003" s="134"/>
      <c r="F1003" s="159"/>
    </row>
  </sheetData>
  <mergeCells count="9">
    <mergeCell ref="A26:A32"/>
    <mergeCell ref="A34:A45"/>
    <mergeCell ref="A47:A54"/>
    <mergeCell ref="A56:A74"/>
    <mergeCell ref="D1:J4"/>
    <mergeCell ref="B1:B4"/>
    <mergeCell ref="G5:I5"/>
    <mergeCell ref="A7:A18"/>
    <mergeCell ref="A20:A24"/>
  </mergeCells>
  <conditionalFormatting sqref="E5:E100">
    <cfRule type="cellIs" dxfId="2" priority="1" operator="between">
      <formula>1</formula>
      <formula>3</formula>
    </cfRule>
  </conditionalFormatting>
  <conditionalFormatting sqref="E5:E55 E56:E60 E62:E1003">
    <cfRule type="cellIs" dxfId="3" priority="2" operator="between">
      <formula>4</formula>
      <formula>6</formula>
    </cfRule>
  </conditionalFormatting>
  <conditionalFormatting sqref="E5:E55 E56:E60 E62:E1003">
    <cfRule type="cellIs" dxfId="4" priority="3" operator="between">
      <formula>7</formula>
      <formula>8</formula>
    </cfRule>
  </conditionalFormatting>
  <conditionalFormatting sqref="E5:E55 E56:E60 E62:E1003">
    <cfRule type="cellIs" dxfId="11" priority="4" operator="between">
      <formula>9</formula>
      <formula>10</formula>
    </cfRule>
  </conditionalFormatting>
  <conditionalFormatting sqref="E7:E100">
    <cfRule type="notContainsBlanks" dxfId="6" priority="5">
      <formula>LEN(TRIM(E7))&gt;0</formula>
    </cfRule>
  </conditionalFormatting>
  <conditionalFormatting sqref="E61">
    <cfRule type="notContainsBlanks" dxfId="2" priority="6">
      <formula>LEN(TRIM(E61))&gt;0</formula>
    </cfRule>
  </conditionalFormatting>
  <drawing r:id="rId1"/>
</worksheet>
</file>